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6"/>
  </bookViews>
  <sheets>
    <sheet name="январь " sheetId="1" r:id="rId1"/>
    <sheet name="февраль " sheetId="4" r:id="rId2"/>
    <sheet name="март " sheetId="5" r:id="rId3"/>
    <sheet name="Апрель" sheetId="6" r:id="rId4"/>
    <sheet name="Май" sheetId="3" r:id="rId5"/>
    <sheet name="Июнь" sheetId="2" r:id="rId6"/>
    <sheet name="Июль )" sheetId="7" r:id="rId7"/>
  </sheets>
  <externalReferences>
    <externalReference r:id="rId8"/>
  </externalReferences>
  <calcPr calcId="145621"/>
</workbook>
</file>

<file path=xl/calcChain.xml><?xml version="1.0" encoding="utf-8"?>
<calcChain xmlns="http://schemas.openxmlformats.org/spreadsheetml/2006/main">
  <c r="G34" i="2" l="1"/>
  <c r="L57" i="2"/>
  <c r="K57" i="2"/>
  <c r="J57" i="2"/>
  <c r="I57" i="2"/>
  <c r="H57" i="2"/>
  <c r="L55" i="2"/>
  <c r="K55" i="2"/>
  <c r="J55" i="2"/>
  <c r="I55" i="2"/>
  <c r="H55" i="2"/>
  <c r="L54" i="2"/>
  <c r="K54" i="2"/>
  <c r="J54" i="2"/>
  <c r="I54" i="2"/>
  <c r="H54" i="2"/>
  <c r="J53" i="2"/>
  <c r="J51" i="2" s="1"/>
  <c r="I53" i="2"/>
  <c r="H53" i="2"/>
  <c r="L52" i="2"/>
  <c r="K52" i="2"/>
  <c r="K51" i="2" s="1"/>
  <c r="J52" i="2"/>
  <c r="I52" i="2"/>
  <c r="I51" i="2" s="1"/>
  <c r="H52" i="2"/>
  <c r="L51" i="2"/>
  <c r="H51" i="2"/>
  <c r="G51" i="2"/>
  <c r="F51" i="2"/>
  <c r="E51" i="2"/>
  <c r="D51" i="2"/>
  <c r="C51" i="2"/>
  <c r="J50" i="2"/>
  <c r="I50" i="2"/>
  <c r="H50" i="2"/>
  <c r="L48" i="2"/>
  <c r="K48" i="2"/>
  <c r="J48" i="2"/>
  <c r="I48" i="2"/>
  <c r="H48" i="2"/>
  <c r="J47" i="2"/>
  <c r="J46" i="2" s="1"/>
  <c r="I47" i="2"/>
  <c r="H47" i="2"/>
  <c r="H46" i="2" s="1"/>
  <c r="L46" i="2"/>
  <c r="K46" i="2"/>
  <c r="G46" i="2"/>
  <c r="F46" i="2"/>
  <c r="E46" i="2"/>
  <c r="D46" i="2"/>
  <c r="C46" i="2"/>
  <c r="L45" i="2"/>
  <c r="K45" i="2"/>
  <c r="J45" i="2"/>
  <c r="I45" i="2"/>
  <c r="H45" i="2"/>
  <c r="L44" i="2"/>
  <c r="K44" i="2"/>
  <c r="J44" i="2"/>
  <c r="I44" i="2"/>
  <c r="H44" i="2"/>
  <c r="L43" i="2"/>
  <c r="L42" i="2" s="1"/>
  <c r="K43" i="2"/>
  <c r="J43" i="2"/>
  <c r="I43" i="2"/>
  <c r="H43" i="2"/>
  <c r="H42" i="2"/>
  <c r="G42" i="2"/>
  <c r="F42" i="2"/>
  <c r="E42" i="2"/>
  <c r="D42" i="2"/>
  <c r="C42" i="2"/>
  <c r="L40" i="2"/>
  <c r="L38" i="2" s="1"/>
  <c r="K40" i="2"/>
  <c r="J40" i="2"/>
  <c r="J38" i="2" s="1"/>
  <c r="I40" i="2"/>
  <c r="H40" i="2"/>
  <c r="H38" i="2" s="1"/>
  <c r="K38" i="2"/>
  <c r="I38" i="2"/>
  <c r="G38" i="2"/>
  <c r="F38" i="2"/>
  <c r="E38" i="2"/>
  <c r="D38" i="2"/>
  <c r="C38" i="2"/>
  <c r="L36" i="2"/>
  <c r="K36" i="2"/>
  <c r="J36" i="2"/>
  <c r="I36" i="2"/>
  <c r="H36" i="2"/>
  <c r="J35" i="2"/>
  <c r="I35" i="2"/>
  <c r="H35" i="2"/>
  <c r="L34" i="2"/>
  <c r="K34" i="2"/>
  <c r="I34" i="2"/>
  <c r="F34" i="2"/>
  <c r="E34" i="2"/>
  <c r="D34" i="2"/>
  <c r="C34" i="2"/>
  <c r="I46" i="2" l="1"/>
  <c r="I42" i="2"/>
  <c r="K42" i="2"/>
  <c r="J42" i="2"/>
  <c r="H34" i="2"/>
  <c r="J34" i="2"/>
  <c r="L82" i="2"/>
  <c r="K82" i="2"/>
  <c r="J82" i="2"/>
  <c r="I82" i="2"/>
  <c r="H82" i="2"/>
  <c r="L81" i="2"/>
  <c r="K81" i="2"/>
  <c r="J81" i="2"/>
  <c r="I81" i="2"/>
  <c r="H81" i="2"/>
  <c r="L80" i="2"/>
  <c r="K80" i="2"/>
  <c r="J80" i="2"/>
  <c r="I80" i="2"/>
  <c r="H80" i="2"/>
  <c r="L79" i="2"/>
  <c r="K79" i="2"/>
  <c r="J79" i="2"/>
  <c r="I79" i="2"/>
  <c r="H79" i="2"/>
  <c r="L78" i="2"/>
  <c r="K78" i="2"/>
  <c r="J78" i="2"/>
  <c r="I78" i="2"/>
  <c r="H78" i="2"/>
  <c r="L77" i="2"/>
  <c r="K77" i="2"/>
  <c r="J77" i="2"/>
  <c r="I77" i="2"/>
  <c r="H77" i="2"/>
  <c r="L76" i="2"/>
  <c r="K76" i="2"/>
  <c r="J76" i="2"/>
  <c r="I76" i="2"/>
  <c r="H76" i="2"/>
  <c r="L75" i="2"/>
  <c r="K75" i="2"/>
  <c r="J75" i="2"/>
  <c r="I75" i="2"/>
  <c r="H75" i="2"/>
  <c r="L74" i="2"/>
  <c r="K74" i="2"/>
  <c r="J74" i="2"/>
  <c r="I74" i="2"/>
  <c r="H74" i="2"/>
  <c r="G74" i="2"/>
  <c r="F74" i="2"/>
  <c r="E74" i="2"/>
  <c r="D74" i="2"/>
  <c r="C74" i="2"/>
  <c r="J73" i="2"/>
  <c r="I73" i="2"/>
  <c r="H73" i="2"/>
  <c r="L72" i="2"/>
  <c r="K72" i="2"/>
  <c r="J72" i="2"/>
  <c r="I72" i="2"/>
  <c r="H72" i="2"/>
  <c r="H71" i="2"/>
  <c r="L68" i="2"/>
  <c r="K68" i="2"/>
  <c r="K67" i="2" s="1"/>
  <c r="J68" i="2"/>
  <c r="I68" i="2"/>
  <c r="H68" i="2"/>
  <c r="L67" i="2"/>
  <c r="I67" i="2"/>
  <c r="F67" i="2"/>
  <c r="E67" i="2"/>
  <c r="D67" i="2"/>
  <c r="C67" i="2"/>
  <c r="L66" i="2"/>
  <c r="K66" i="2"/>
  <c r="J66" i="2"/>
  <c r="I66" i="2"/>
  <c r="H66" i="2"/>
  <c r="L32" i="2"/>
  <c r="K32" i="2"/>
  <c r="J32" i="2"/>
  <c r="I32" i="2"/>
  <c r="H32" i="2"/>
  <c r="L30" i="2"/>
  <c r="K30" i="2"/>
  <c r="J30" i="2"/>
  <c r="I30" i="2"/>
  <c r="H30" i="2"/>
  <c r="L29" i="2"/>
  <c r="K29" i="2"/>
  <c r="J29" i="2"/>
  <c r="I29" i="2"/>
  <c r="H29" i="2"/>
  <c r="J28" i="2"/>
  <c r="I28" i="2"/>
  <c r="H28" i="2"/>
  <c r="L27" i="2"/>
  <c r="K27" i="2"/>
  <c r="J27" i="2"/>
  <c r="I27" i="2"/>
  <c r="I26" i="2" s="1"/>
  <c r="H27" i="2"/>
  <c r="G26" i="2"/>
  <c r="L26" i="2"/>
  <c r="K26" i="2"/>
  <c r="J26" i="2"/>
  <c r="H26" i="2"/>
  <c r="F26" i="2"/>
  <c r="E26" i="2"/>
  <c r="D26" i="2"/>
  <c r="C26" i="2"/>
  <c r="J25" i="2"/>
  <c r="I25" i="2"/>
  <c r="H25" i="2"/>
  <c r="L23" i="2"/>
  <c r="K23" i="2"/>
  <c r="J23" i="2"/>
  <c r="I23" i="2"/>
  <c r="H23" i="2"/>
  <c r="J22" i="2"/>
  <c r="I22" i="2"/>
  <c r="H22" i="2"/>
  <c r="L21" i="2"/>
  <c r="K21" i="2"/>
  <c r="J21" i="2"/>
  <c r="I21" i="2"/>
  <c r="H21" i="2"/>
  <c r="G21" i="2"/>
  <c r="F21" i="2"/>
  <c r="E21" i="2"/>
  <c r="D21" i="2"/>
  <c r="C21" i="2"/>
  <c r="L20" i="2"/>
  <c r="K20" i="2"/>
  <c r="J20" i="2"/>
  <c r="I20" i="2"/>
  <c r="H20" i="2"/>
  <c r="L19" i="2"/>
  <c r="K19" i="2"/>
  <c r="J19" i="2"/>
  <c r="I19" i="2"/>
  <c r="H19" i="2"/>
  <c r="L18" i="2"/>
  <c r="K18" i="2"/>
  <c r="J18" i="2"/>
  <c r="I18" i="2"/>
  <c r="H18" i="2"/>
  <c r="L17" i="2"/>
  <c r="K17" i="2"/>
  <c r="J17" i="2"/>
  <c r="I17" i="2"/>
  <c r="H17" i="2"/>
  <c r="G17" i="2"/>
  <c r="F17" i="2"/>
  <c r="E17" i="2"/>
  <c r="D17" i="2"/>
  <c r="C17" i="2"/>
  <c r="L15" i="2"/>
  <c r="K15" i="2"/>
  <c r="J15" i="2"/>
  <c r="I15" i="2"/>
  <c r="H15" i="2"/>
  <c r="L13" i="2"/>
  <c r="K13" i="2"/>
  <c r="J13" i="2"/>
  <c r="I13" i="2"/>
  <c r="H13" i="2"/>
  <c r="G13" i="2"/>
  <c r="F13" i="2"/>
  <c r="E13" i="2"/>
  <c r="D13" i="2"/>
  <c r="C13" i="2"/>
  <c r="L11" i="2"/>
  <c r="K11" i="2"/>
  <c r="J11" i="2"/>
  <c r="I11" i="2"/>
  <c r="H11" i="2"/>
  <c r="J10" i="2"/>
  <c r="I10" i="2"/>
  <c r="H10" i="2"/>
  <c r="H9" i="2" s="1"/>
  <c r="G9" i="2"/>
  <c r="L9" i="2"/>
  <c r="K9" i="2"/>
  <c r="J9" i="2"/>
  <c r="I9" i="2"/>
  <c r="F9" i="2"/>
  <c r="E9" i="2"/>
  <c r="D9" i="2"/>
  <c r="C9" i="2"/>
  <c r="J67" i="2" l="1"/>
  <c r="H67" i="2"/>
  <c r="G67" i="2"/>
  <c r="F74" i="4"/>
  <c r="E74" i="4"/>
  <c r="D74" i="4"/>
  <c r="C74" i="4"/>
  <c r="F67" i="4"/>
  <c r="E67" i="4"/>
  <c r="D67" i="4"/>
  <c r="C67" i="4"/>
  <c r="F51" i="4"/>
  <c r="E51" i="4"/>
  <c r="D51" i="4"/>
  <c r="C51" i="4"/>
  <c r="F46" i="4"/>
  <c r="E46" i="4"/>
  <c r="D46" i="4"/>
  <c r="C46" i="4"/>
  <c r="F42" i="4"/>
  <c r="E42" i="4"/>
  <c r="D42" i="4"/>
  <c r="C42" i="4"/>
  <c r="F38" i="4"/>
  <c r="E38" i="4"/>
  <c r="D38" i="4"/>
  <c r="C38" i="4"/>
  <c r="F34" i="4"/>
  <c r="E34" i="4"/>
  <c r="D34" i="4"/>
  <c r="C34" i="4"/>
  <c r="F26" i="4"/>
  <c r="E26" i="4"/>
  <c r="D26" i="4"/>
  <c r="C26" i="4"/>
  <c r="F21" i="4"/>
  <c r="E21" i="4"/>
  <c r="D21" i="4"/>
  <c r="C21" i="4"/>
  <c r="F17" i="4"/>
  <c r="E17" i="4"/>
  <c r="D17" i="4"/>
  <c r="C17" i="4"/>
  <c r="F13" i="4"/>
  <c r="E13" i="4"/>
  <c r="D13" i="4"/>
  <c r="C13" i="4"/>
  <c r="F9" i="4"/>
  <c r="E9" i="4"/>
  <c r="D9" i="4"/>
  <c r="C9" i="4"/>
  <c r="D17" i="1" l="1"/>
  <c r="E17" i="1"/>
  <c r="F17" i="1"/>
  <c r="K17" i="1"/>
  <c r="L17" i="1"/>
  <c r="C17" i="1"/>
  <c r="D13" i="1"/>
  <c r="E13" i="1"/>
  <c r="F13" i="1"/>
  <c r="K13" i="1"/>
  <c r="L13" i="1"/>
  <c r="C13" i="1"/>
  <c r="D9" i="1"/>
  <c r="E9" i="1"/>
  <c r="F9" i="1"/>
  <c r="K9" i="1"/>
  <c r="L9" i="1"/>
  <c r="C9" i="1"/>
  <c r="D76" i="1"/>
  <c r="E76" i="1"/>
  <c r="F76" i="1"/>
  <c r="H76" i="1"/>
  <c r="J76" i="1"/>
  <c r="K76" i="1"/>
  <c r="L76" i="1"/>
  <c r="C76" i="1"/>
  <c r="L69" i="1"/>
  <c r="D69" i="1"/>
  <c r="E69" i="1"/>
  <c r="F69" i="1"/>
  <c r="K69" i="1"/>
  <c r="C69" i="1"/>
  <c r="J71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I76" i="1" s="1"/>
  <c r="H77" i="1"/>
  <c r="G77" i="1"/>
  <c r="G76" i="1" s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I69" i="1" s="1"/>
  <c r="H72" i="1"/>
  <c r="G72" i="1"/>
  <c r="G69" i="1" s="1"/>
  <c r="I71" i="1"/>
  <c r="H71" i="1"/>
  <c r="G71" i="1"/>
  <c r="J70" i="1"/>
  <c r="J69" i="1" s="1"/>
  <c r="I70" i="1"/>
  <c r="H70" i="1"/>
  <c r="H69" i="1" s="1"/>
  <c r="G70" i="1"/>
  <c r="J68" i="1"/>
  <c r="I68" i="1"/>
  <c r="H68" i="1"/>
  <c r="G6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L51" i="1"/>
  <c r="K51" i="1"/>
  <c r="J51" i="1"/>
  <c r="I51" i="1"/>
  <c r="H51" i="1"/>
  <c r="G51" i="1"/>
  <c r="F51" i="1"/>
  <c r="E51" i="1"/>
  <c r="D51" i="1"/>
  <c r="C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L46" i="1"/>
  <c r="K46" i="1"/>
  <c r="J46" i="1"/>
  <c r="I46" i="1"/>
  <c r="H46" i="1"/>
  <c r="G46" i="1"/>
  <c r="F46" i="1"/>
  <c r="E46" i="1"/>
  <c r="D46" i="1"/>
  <c r="C46" i="1"/>
  <c r="J45" i="1"/>
  <c r="I45" i="1"/>
  <c r="H45" i="1"/>
  <c r="G45" i="1"/>
  <c r="J44" i="1"/>
  <c r="I44" i="1"/>
  <c r="H44" i="1"/>
  <c r="G44" i="1"/>
  <c r="J43" i="1"/>
  <c r="I43" i="1"/>
  <c r="H43" i="1"/>
  <c r="G43" i="1"/>
  <c r="L42" i="1"/>
  <c r="K42" i="1"/>
  <c r="J42" i="1"/>
  <c r="I42" i="1"/>
  <c r="H42" i="1"/>
  <c r="G42" i="1"/>
  <c r="F42" i="1"/>
  <c r="E42" i="1"/>
  <c r="D42" i="1"/>
  <c r="C42" i="1"/>
  <c r="J41" i="1"/>
  <c r="I41" i="1"/>
  <c r="H41" i="1"/>
  <c r="G41" i="1"/>
  <c r="J40" i="1"/>
  <c r="I40" i="1"/>
  <c r="H40" i="1"/>
  <c r="G40" i="1"/>
  <c r="J39" i="1"/>
  <c r="I39" i="1"/>
  <c r="H39" i="1"/>
  <c r="G39" i="1"/>
  <c r="L38" i="1"/>
  <c r="K38" i="1"/>
  <c r="J38" i="1"/>
  <c r="I38" i="1"/>
  <c r="H38" i="1"/>
  <c r="G38" i="1"/>
  <c r="F38" i="1"/>
  <c r="E38" i="1"/>
  <c r="D38" i="1"/>
  <c r="C38" i="1"/>
  <c r="J37" i="1"/>
  <c r="I37" i="1"/>
  <c r="H37" i="1"/>
  <c r="G37" i="1"/>
  <c r="J36" i="1"/>
  <c r="I36" i="1"/>
  <c r="H36" i="1"/>
  <c r="G36" i="1"/>
  <c r="J35" i="1"/>
  <c r="I35" i="1"/>
  <c r="H35" i="1"/>
  <c r="G35" i="1"/>
  <c r="L34" i="1"/>
  <c r="K34" i="1"/>
  <c r="J34" i="1"/>
  <c r="I34" i="1"/>
  <c r="H34" i="1"/>
  <c r="G34" i="1"/>
  <c r="F34" i="1"/>
  <c r="E34" i="1"/>
  <c r="D34" i="1"/>
  <c r="C34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L26" i="1"/>
  <c r="K26" i="1"/>
  <c r="J26" i="1"/>
  <c r="I26" i="1"/>
  <c r="H26" i="1"/>
  <c r="G26" i="1"/>
  <c r="F26" i="1"/>
  <c r="E26" i="1"/>
  <c r="D26" i="1"/>
  <c r="C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L21" i="1"/>
  <c r="K21" i="1"/>
  <c r="J21" i="1"/>
  <c r="I21" i="1"/>
  <c r="H21" i="1"/>
  <c r="G21" i="1"/>
  <c r="F21" i="1"/>
  <c r="E21" i="1"/>
  <c r="D21" i="1"/>
  <c r="C21" i="1"/>
  <c r="J20" i="1"/>
  <c r="I20" i="1"/>
  <c r="H20" i="1"/>
  <c r="G20" i="1"/>
  <c r="J19" i="1"/>
  <c r="I19" i="1"/>
  <c r="H19" i="1"/>
  <c r="G19" i="1"/>
  <c r="J18" i="1"/>
  <c r="J17" i="1" s="1"/>
  <c r="I18" i="1"/>
  <c r="I17" i="1" s="1"/>
  <c r="H18" i="1"/>
  <c r="H17" i="1" s="1"/>
  <c r="G18" i="1"/>
  <c r="G17" i="1" s="1"/>
  <c r="J16" i="1"/>
  <c r="I16" i="1"/>
  <c r="H16" i="1"/>
  <c r="G16" i="1"/>
  <c r="J15" i="1"/>
  <c r="I15" i="1"/>
  <c r="H15" i="1"/>
  <c r="G15" i="1"/>
  <c r="J14" i="1"/>
  <c r="J13" i="1" s="1"/>
  <c r="I14" i="1"/>
  <c r="I13" i="1" s="1"/>
  <c r="H14" i="1"/>
  <c r="H13" i="1" s="1"/>
  <c r="G14" i="1"/>
  <c r="G13" i="1" s="1"/>
  <c r="J12" i="1"/>
  <c r="I12" i="1"/>
  <c r="H12" i="1"/>
  <c r="G12" i="1"/>
  <c r="J11" i="1"/>
  <c r="I11" i="1"/>
  <c r="H11" i="1"/>
  <c r="G11" i="1"/>
  <c r="J10" i="1"/>
  <c r="J9" i="1" s="1"/>
  <c r="I10" i="1"/>
  <c r="I9" i="1" s="1"/>
  <c r="H10" i="1"/>
  <c r="H9" i="1" s="1"/>
  <c r="G10" i="1"/>
  <c r="G9" i="1" s="1"/>
</calcChain>
</file>

<file path=xl/sharedStrings.xml><?xml version="1.0" encoding="utf-8"?>
<sst xmlns="http://schemas.openxmlformats.org/spreadsheetml/2006/main" count="915" uniqueCount="79">
  <si>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</si>
  <si>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</si>
  <si>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</si>
  <si>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</si>
  <si>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</si>
  <si>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</si>
  <si>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</si>
  <si>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</si>
  <si>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</si>
  <si>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</si>
  <si>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</si>
  <si>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</si>
  <si>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</si>
  <si>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</si>
  <si>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</si>
  <si>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</si>
  <si>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</si>
  <si>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</si>
  <si>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</si>
  <si>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</si>
  <si>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</si>
  <si>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</si>
  <si>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</si>
  <si>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</si>
  <si>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</si>
  <si>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</si>
  <si>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</si>
  <si>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</si>
  <si>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</si>
  <si>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</si>
  <si>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</si>
  <si>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</si>
  <si>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</si>
  <si>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</si>
  <si>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</si>
  <si>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</si>
  <si>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</si>
  <si>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</si>
  <si>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</si>
  <si>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</si>
  <si>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</si>
  <si>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</si>
  <si>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</si>
  <si>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</si>
  <si>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</si>
  <si>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</si>
  <si>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</si>
  <si>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</si>
  <si>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</si>
  <si>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</si>
  <si>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</si>
  <si>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</si>
  <si>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</si>
  <si>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</si>
  <si>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</si>
  <si>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</si>
  <si>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</si>
  <si>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</si>
  <si>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</si>
  <si>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</si>
  <si>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</si>
  <si>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</si>
  <si>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</si>
  <si>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</si>
  <si>
    <t>1. Выполнение графика по выводу в  ремонт за апрель 2017 г.</t>
  </si>
  <si>
    <t>2. Выполнение графика окончания ремонта за апрель 2017 г.</t>
  </si>
  <si>
    <t>Выполнение графика ремонта за апрель 2017 г.</t>
  </si>
  <si>
    <t>1. Выполнение графика по выводу в  ремонт за июнь 2017 г.</t>
  </si>
  <si>
    <t>2. Выполнение графика окончания ремонта за июнь 2017 г.</t>
  </si>
  <si>
    <t>Выполнение графика ремонта за июнь 2017 г.</t>
  </si>
  <si>
    <t>ВЛ 110 кВ "Встречный-Черский" - замена П обр. опор №№ 463, 464, 465 - 0.6 км. Перенос срока выполнения ремонтов на август месяц в связи с неблагоприятной паводковой ситуацией.</t>
  </si>
  <si>
    <t>ВЛ 110 кВ "БиАЭС-Встречный" - замена П обр. опоры  № 251 - 0.2 км. Выполнены внеплановые работы в связи с переносом срока с октября на июнь.</t>
  </si>
  <si>
    <t>ВЛ 110 кВ "Бета-Алискерово" - замена П обр. опор  №№ 144, 145 - 0.4 км. Выполнены внеплановые работы в связи с переносом срока с августа на июнь.</t>
  </si>
  <si>
    <t>АВР на ВЛ 110 кВ "БиАЭС-Встречный" - установили временную металлическую консоль на П обр. опоре №38 - 0.2 км.</t>
  </si>
  <si>
    <t>АВР на ВЛ 110 кВ "Встречный-Черский" - установили временную металлическую АП обр. опору №778 - 0.2 км.</t>
  </si>
  <si>
    <t>Выполнение графика ремонта за июль 2017 г.</t>
  </si>
  <si>
    <t>2. Выполнение графика окончания ремонта за июль 2017 г.</t>
  </si>
  <si>
    <t>1. Выполнение графика по выводу в  ремонт за июль 2017 г.</t>
  </si>
  <si>
    <t xml:space="preserve">Исп. Нутевги В.С.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</si>
</sst>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00"/>
    <numFmt numFmtId="167" formatCode="#,##0.00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3" borderId="2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5" fillId="0" borderId="5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>
      <alignment vertical="center" wrapText="1"/>
    </xf>
    <xf numFmtId="0" fontId="4" fillId="0" borderId="66" xfId="0" applyNumberFormat="1" applyFont="1" applyFill="1" applyBorder="1" applyAlignment="1">
      <alignment vertical="center" wrapText="1"/>
    </xf>
    <xf numFmtId="0" fontId="4" fillId="0" borderId="61" xfId="0" applyNumberFormat="1" applyFont="1" applyFill="1" applyBorder="1" applyAlignment="1">
      <alignment vertical="center" wrapText="1"/>
    </xf>
    <xf numFmtId="166" fontId="5" fillId="0" borderId="53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  <protection locked="0"/>
    </xf>
    <xf numFmtId="167" fontId="5" fillId="0" borderId="53" xfId="0" applyNumberFormat="1" applyFont="1" applyFill="1" applyBorder="1" applyAlignment="1" applyProtection="1">
      <alignment horizontal="center" vertical="center"/>
    </xf>
    <xf numFmtId="167" fontId="5" fillId="0" borderId="53" xfId="0" applyNumberFormat="1" applyFont="1" applyFill="1" applyBorder="1" applyAlignment="1" applyProtection="1">
      <alignment horizontal="center" vertical="center"/>
      <protection locked="0"/>
    </xf>
    <xf numFmtId="166" fontId="5" fillId="0" borderId="16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5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1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69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69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69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9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69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69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69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0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0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0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0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1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1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1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1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2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2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2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2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2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2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2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2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2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2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3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3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4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4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5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5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5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5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6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6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6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7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7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8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8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8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8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9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9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9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0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0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1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1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1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1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1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15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1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1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83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3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3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3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3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3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4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4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4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4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5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5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5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5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6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6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6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6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6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6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6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6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6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0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1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1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1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1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1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1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91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1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1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1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5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2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2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6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1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72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4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5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6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9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0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1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2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8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9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0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1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2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3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4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9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0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1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2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03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4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5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6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0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1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2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3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4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5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6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7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8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9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0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1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8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1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42;&#1077;&#1088;&#1099;/31.05.2017/&#1055;&#1088;&#1080;&#1083;%203%20&#1063;&#1069;%20&#1042;&#1099;&#1087;%20&#1075;&#1086;&#1076;&#1086;&#1074;&#1086;&#1075;&#1086;%20&#1087;&#1083;&#1072;&#1085;&#1072;%20&#1088;&#1077;&#1084;%20&#1086;&#1073;&#1086;&#1088;&#1091;&#1076;%20(&#1092;&#1080;&#1079;&#1080;&#1082;&#1072;)%20&#1063;&#10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"/>
      <sheetName val="февраль "/>
      <sheetName val="март "/>
      <sheetName val="Апрель"/>
      <sheetName val="Май"/>
      <sheetName val="Лист3"/>
      <sheetName val="январь"/>
      <sheetName val="февраль"/>
      <sheetName val="март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 refreshError="1"/>
      <sheetData sheetId="1" refreshError="1"/>
      <sheetData sheetId="2" refreshError="1"/>
      <sheetData sheetId="3" refreshError="1">
        <row r="12">
          <cell r="H12">
            <v>0</v>
          </cell>
          <cell r="I12">
            <v>0</v>
          </cell>
          <cell r="J12">
            <v>0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7"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H27">
            <v>0</v>
          </cell>
          <cell r="I27">
            <v>0</v>
          </cell>
          <cell r="J27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7">
          <cell r="H37">
            <v>0</v>
          </cell>
          <cell r="I37">
            <v>0</v>
          </cell>
          <cell r="J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9">
          <cell r="H49">
            <v>0</v>
          </cell>
          <cell r="I49">
            <v>0</v>
          </cell>
          <cell r="J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2">
          <cell r="H52">
            <v>0</v>
          </cell>
          <cell r="I52">
            <v>0</v>
          </cell>
          <cell r="J52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5">
          <cell r="H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H84">
            <v>1</v>
          </cell>
          <cell r="I84">
            <v>96</v>
          </cell>
          <cell r="J84">
            <v>1</v>
          </cell>
          <cell r="K84">
            <v>96</v>
          </cell>
          <cell r="L84">
            <v>1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workbookViewId="0">
      <selection activeCell="A2" sqref="A2:L2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 x14ac:dyDescent="0.3">
      <c r="A5" s="235" t="s">
        <v>2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x14ac:dyDescent="0.25">
      <c r="A6" s="238" t="s">
        <v>3</v>
      </c>
      <c r="B6" s="241" t="s">
        <v>4</v>
      </c>
      <c r="C6" s="242" t="s">
        <v>5</v>
      </c>
      <c r="D6" s="243"/>
      <c r="E6" s="243"/>
      <c r="F6" s="243"/>
      <c r="G6" s="244" t="s">
        <v>6</v>
      </c>
      <c r="H6" s="245"/>
      <c r="I6" s="245"/>
      <c r="J6" s="246"/>
      <c r="K6" s="247" t="s">
        <v>7</v>
      </c>
      <c r="L6" s="248"/>
    </row>
    <row r="7" spans="1:12" x14ac:dyDescent="0.25">
      <c r="A7" s="239"/>
      <c r="B7" s="241"/>
      <c r="C7" s="251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49"/>
      <c r="L7" s="250"/>
    </row>
    <row r="8" spans="1:12" ht="15.75" thickBot="1" x14ac:dyDescent="0.3">
      <c r="A8" s="240"/>
      <c r="B8" s="241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 x14ac:dyDescent="0.25">
      <c r="A9" s="255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 x14ac:dyDescent="0.25">
      <c r="A10" s="256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 x14ac:dyDescent="0.25">
      <c r="A11" s="256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 x14ac:dyDescent="0.3">
      <c r="A12" s="257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 x14ac:dyDescent="0.25">
      <c r="A13" s="258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 x14ac:dyDescent="0.25">
      <c r="A14" s="259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 x14ac:dyDescent="0.25">
      <c r="A15" s="259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 x14ac:dyDescent="0.3">
      <c r="A16" s="259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 x14ac:dyDescent="0.25">
      <c r="A17" s="260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 x14ac:dyDescent="0.25">
      <c r="A18" s="261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 x14ac:dyDescent="0.25">
      <c r="A19" s="261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 x14ac:dyDescent="0.3">
      <c r="A20" s="261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 x14ac:dyDescent="0.25">
      <c r="A21" s="262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 x14ac:dyDescent="0.25">
      <c r="A22" s="263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 x14ac:dyDescent="0.25">
      <c r="A23" s="263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 x14ac:dyDescent="0.3">
      <c r="A24" s="264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 x14ac:dyDescent="0.3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 x14ac:dyDescent="0.25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 x14ac:dyDescent="0.25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 x14ac:dyDescent="0.25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 x14ac:dyDescent="0.25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 x14ac:dyDescent="0.25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 x14ac:dyDescent="0.3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 x14ac:dyDescent="0.3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 x14ac:dyDescent="0.3">
      <c r="A33" s="265" t="s">
        <v>33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 x14ac:dyDescent="0.25">
      <c r="A35" s="256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 x14ac:dyDescent="0.25">
      <c r="A36" s="256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 x14ac:dyDescent="0.3">
      <c r="A37" s="257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 x14ac:dyDescent="0.25">
      <c r="A38" s="258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 x14ac:dyDescent="0.25">
      <c r="A39" s="259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 x14ac:dyDescent="0.25">
      <c r="A40" s="259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 x14ac:dyDescent="0.3">
      <c r="A41" s="259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 x14ac:dyDescent="0.25">
      <c r="A42" s="260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 x14ac:dyDescent="0.25">
      <c r="A43" s="261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 x14ac:dyDescent="0.25">
      <c r="A44" s="261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 x14ac:dyDescent="0.3">
      <c r="A45" s="261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 x14ac:dyDescent="0.25">
      <c r="A46" s="262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 x14ac:dyDescent="0.25">
      <c r="A47" s="263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 x14ac:dyDescent="0.25">
      <c r="A48" s="263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 x14ac:dyDescent="0.3">
      <c r="A49" s="264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 x14ac:dyDescent="0.3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 x14ac:dyDescent="0.25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 x14ac:dyDescent="0.25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 x14ac:dyDescent="0.25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 x14ac:dyDescent="0.25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 x14ac:dyDescent="0.25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 x14ac:dyDescent="0.3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 x14ac:dyDescent="0.3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x14ac:dyDescent="0.25">
      <c r="A62" s="234" t="s">
        <v>34</v>
      </c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</row>
    <row r="63" spans="1:12" ht="19.5" thickBot="1" x14ac:dyDescent="0.3">
      <c r="A63" s="234" t="s">
        <v>35</v>
      </c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</row>
    <row r="64" spans="1:12" ht="18.75" x14ac:dyDescent="0.25">
      <c r="A64" s="270" t="s">
        <v>36</v>
      </c>
      <c r="B64" s="271"/>
      <c r="C64" s="271"/>
      <c r="D64" s="271"/>
      <c r="E64" s="271"/>
      <c r="F64" s="271"/>
      <c r="G64" s="271"/>
      <c r="H64" s="271"/>
      <c r="I64" s="271"/>
      <c r="J64" s="271"/>
      <c r="K64" s="271"/>
      <c r="L64" s="272"/>
    </row>
    <row r="65" spans="1:12" x14ac:dyDescent="0.25">
      <c r="A65" s="239" t="s">
        <v>3</v>
      </c>
      <c r="B65" s="273" t="s">
        <v>4</v>
      </c>
      <c r="C65" s="276" t="s">
        <v>5</v>
      </c>
      <c r="D65" s="277"/>
      <c r="E65" s="277"/>
      <c r="F65" s="278"/>
      <c r="G65" s="276" t="s">
        <v>6</v>
      </c>
      <c r="H65" s="277"/>
      <c r="I65" s="277"/>
      <c r="J65" s="278"/>
      <c r="K65" s="279" t="s">
        <v>7</v>
      </c>
      <c r="L65" s="280"/>
    </row>
    <row r="66" spans="1:12" x14ac:dyDescent="0.25">
      <c r="A66" s="239"/>
      <c r="B66" s="274"/>
      <c r="C66" s="252" t="s">
        <v>8</v>
      </c>
      <c r="D66" s="252"/>
      <c r="E66" s="252" t="s">
        <v>9</v>
      </c>
      <c r="F66" s="252"/>
      <c r="G66" s="253" t="s">
        <v>10</v>
      </c>
      <c r="H66" s="254"/>
      <c r="I66" s="253" t="s">
        <v>9</v>
      </c>
      <c r="J66" s="254"/>
      <c r="K66" s="249"/>
      <c r="L66" s="250"/>
    </row>
    <row r="67" spans="1:12" ht="15.75" thickBot="1" x14ac:dyDescent="0.3">
      <c r="A67" s="239"/>
      <c r="B67" s="275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 x14ac:dyDescent="0.3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 x14ac:dyDescent="0.25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 x14ac:dyDescent="0.25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 x14ac:dyDescent="0.25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 x14ac:dyDescent="0.25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 x14ac:dyDescent="0.25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 x14ac:dyDescent="0.3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 x14ac:dyDescent="0.3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 x14ac:dyDescent="0.25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 x14ac:dyDescent="0.25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 x14ac:dyDescent="0.25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 x14ac:dyDescent="0.25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 x14ac:dyDescent="0.25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 x14ac:dyDescent="0.3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 x14ac:dyDescent="0.3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 x14ac:dyDescent="0.3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 x14ac:dyDescent="0.3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67" t="s">
        <v>52</v>
      </c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9"/>
    </row>
    <row r="87" spans="1:12" x14ac:dyDescent="0.25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x14ac:dyDescent="0.25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workbookViewId="0">
      <selection activeCell="E43" sqref="E43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35" t="s">
        <v>54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ht="15" customHeight="1" x14ac:dyDescent="0.25">
      <c r="A6" s="238" t="s">
        <v>3</v>
      </c>
      <c r="B6" s="274" t="s">
        <v>4</v>
      </c>
      <c r="C6" s="282" t="s">
        <v>5</v>
      </c>
      <c r="D6" s="282"/>
      <c r="E6" s="282"/>
      <c r="F6" s="282"/>
      <c r="G6" s="283" t="s">
        <v>6</v>
      </c>
      <c r="H6" s="284"/>
      <c r="I6" s="284"/>
      <c r="J6" s="285"/>
      <c r="K6" s="286" t="s">
        <v>7</v>
      </c>
      <c r="L6" s="287"/>
    </row>
    <row r="7" spans="1:12" x14ac:dyDescent="0.25">
      <c r="A7" s="239"/>
      <c r="B7" s="274"/>
      <c r="C7" s="252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49"/>
      <c r="L7" s="250"/>
    </row>
    <row r="8" spans="1:12" ht="15.75" thickBot="1" x14ac:dyDescent="0.3">
      <c r="A8" s="240"/>
      <c r="B8" s="27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55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58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 x14ac:dyDescent="0.25">
      <c r="A14" s="259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 x14ac:dyDescent="0.25">
      <c r="A17" s="260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62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65" t="s">
        <v>55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58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5.75" customHeight="1" x14ac:dyDescent="0.25">
      <c r="A39" s="259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 x14ac:dyDescent="0.25">
      <c r="A42" s="260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62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 x14ac:dyDescent="0.25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 x14ac:dyDescent="0.25">
      <c r="A60" s="234" t="s">
        <v>34</v>
      </c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</row>
    <row r="61" spans="1:12" ht="19.5" thickBot="1" x14ac:dyDescent="0.3">
      <c r="A61" s="234" t="s">
        <v>35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</row>
    <row r="62" spans="1:12" ht="18.75" customHeight="1" x14ac:dyDescent="0.25">
      <c r="A62" s="270" t="s">
        <v>56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2"/>
    </row>
    <row r="63" spans="1:12" ht="15" customHeight="1" x14ac:dyDescent="0.25">
      <c r="A63" s="239" t="s">
        <v>3</v>
      </c>
      <c r="B63" s="273" t="s">
        <v>4</v>
      </c>
      <c r="C63" s="276" t="s">
        <v>5</v>
      </c>
      <c r="D63" s="277"/>
      <c r="E63" s="277"/>
      <c r="F63" s="278"/>
      <c r="G63" s="276" t="s">
        <v>6</v>
      </c>
      <c r="H63" s="277"/>
      <c r="I63" s="277"/>
      <c r="J63" s="278"/>
      <c r="K63" s="279" t="s">
        <v>7</v>
      </c>
      <c r="L63" s="280"/>
    </row>
    <row r="64" spans="1:12" x14ac:dyDescent="0.25">
      <c r="A64" s="239"/>
      <c r="B64" s="274"/>
      <c r="C64" s="252" t="s">
        <v>8</v>
      </c>
      <c r="D64" s="252"/>
      <c r="E64" s="252" t="s">
        <v>9</v>
      </c>
      <c r="F64" s="252"/>
      <c r="G64" s="253" t="s">
        <v>10</v>
      </c>
      <c r="H64" s="254"/>
      <c r="I64" s="253" t="s">
        <v>9</v>
      </c>
      <c r="J64" s="254"/>
      <c r="K64" s="249"/>
      <c r="L64" s="250"/>
    </row>
    <row r="65" spans="1:12" ht="15.75" thickBot="1" x14ac:dyDescent="0.3">
      <c r="A65" s="240"/>
      <c r="B65" s="274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 x14ac:dyDescent="0.25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 x14ac:dyDescent="0.25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 x14ac:dyDescent="0.25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 x14ac:dyDescent="0.25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 x14ac:dyDescent="0.25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 x14ac:dyDescent="0.25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 x14ac:dyDescent="0.3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 x14ac:dyDescent="0.25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 x14ac:dyDescent="0.3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 x14ac:dyDescent="0.25">
      <c r="A84" s="267" t="s">
        <v>52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9"/>
    </row>
    <row r="85" spans="1:12" x14ac:dyDescent="0.25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 x14ac:dyDescent="0.25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 x14ac:dyDescent="0.3">
      <c r="A88" s="281" t="s">
        <v>59</v>
      </c>
      <c r="B88" s="281"/>
      <c r="C88" s="281"/>
      <c r="D88" s="281"/>
      <c r="E88" s="281"/>
      <c r="F88" s="281"/>
      <c r="G88" s="281"/>
      <c r="H88" s="281"/>
      <c r="I88" s="281"/>
      <c r="J88" s="281"/>
      <c r="K88" s="281"/>
      <c r="L88" s="281"/>
    </row>
  </sheetData>
  <mergeCells count="35"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  <mergeCell ref="A17:A20"/>
    <mergeCell ref="A21:A24"/>
    <mergeCell ref="A33:L33"/>
    <mergeCell ref="A34:A37"/>
    <mergeCell ref="A38:A41"/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79" workbookViewId="0">
      <selection activeCell="B14" sqref="A14:XFD14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35" t="s">
        <v>60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ht="15" customHeight="1" x14ac:dyDescent="0.25">
      <c r="A6" s="238" t="s">
        <v>3</v>
      </c>
      <c r="B6" s="274" t="s">
        <v>4</v>
      </c>
      <c r="C6" s="282" t="s">
        <v>5</v>
      </c>
      <c r="D6" s="282"/>
      <c r="E6" s="282"/>
      <c r="F6" s="282"/>
      <c r="G6" s="283" t="s">
        <v>6</v>
      </c>
      <c r="H6" s="284"/>
      <c r="I6" s="284"/>
      <c r="J6" s="285"/>
      <c r="K6" s="286" t="s">
        <v>7</v>
      </c>
      <c r="L6" s="287"/>
    </row>
    <row r="7" spans="1:12" x14ac:dyDescent="0.25">
      <c r="A7" s="239"/>
      <c r="B7" s="274"/>
      <c r="C7" s="252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49"/>
      <c r="L7" s="250"/>
    </row>
    <row r="8" spans="1:12" ht="15.75" thickBot="1" x14ac:dyDescent="0.3">
      <c r="A8" s="240"/>
      <c r="B8" s="27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55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58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 x14ac:dyDescent="0.25">
      <c r="A14" s="259"/>
      <c r="B14" s="24" t="s">
        <v>16</v>
      </c>
      <c r="C14" s="126">
        <v>1</v>
      </c>
      <c r="D14" s="138">
        <v>400</v>
      </c>
      <c r="E14" s="139">
        <v>1</v>
      </c>
      <c r="F14" s="140">
        <v>400</v>
      </c>
      <c r="G14" s="130">
        <v>2</v>
      </c>
      <c r="H14" s="131">
        <v>90</v>
      </c>
      <c r="I14" s="130">
        <v>2</v>
      </c>
      <c r="J14" s="131">
        <v>90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 x14ac:dyDescent="0.25">
      <c r="A17" s="26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62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65" t="s">
        <v>61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58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 x14ac:dyDescent="0.25">
      <c r="A39" s="259"/>
      <c r="B39" s="24" t="s">
        <v>16</v>
      </c>
      <c r="C39" s="126">
        <v>1</v>
      </c>
      <c r="D39" s="138">
        <v>40</v>
      </c>
      <c r="E39" s="139">
        <v>1</v>
      </c>
      <c r="F39" s="140">
        <v>40</v>
      </c>
      <c r="G39" s="130">
        <v>1</v>
      </c>
      <c r="H39" s="163">
        <v>40</v>
      </c>
      <c r="I39" s="130">
        <v>1</v>
      </c>
      <c r="J39" s="131">
        <v>40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 x14ac:dyDescent="0.25">
      <c r="A42" s="26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6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34" t="s">
        <v>34</v>
      </c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</row>
    <row r="63" spans="1:12" ht="15" customHeight="1" thickBot="1" x14ac:dyDescent="0.3">
      <c r="A63" s="234" t="s">
        <v>35</v>
      </c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</row>
    <row r="64" spans="1:12" ht="18.75" x14ac:dyDescent="0.25">
      <c r="A64" s="270" t="s">
        <v>62</v>
      </c>
      <c r="B64" s="271"/>
      <c r="C64" s="271"/>
      <c r="D64" s="271"/>
      <c r="E64" s="271"/>
      <c r="F64" s="271"/>
      <c r="G64" s="271"/>
      <c r="H64" s="271"/>
      <c r="I64" s="271"/>
      <c r="J64" s="271"/>
      <c r="K64" s="271"/>
      <c r="L64" s="272"/>
    </row>
    <row r="65" spans="1:12" x14ac:dyDescent="0.25">
      <c r="A65" s="239" t="s">
        <v>3</v>
      </c>
      <c r="B65" s="273" t="s">
        <v>4</v>
      </c>
      <c r="C65" s="276" t="s">
        <v>5</v>
      </c>
      <c r="D65" s="277"/>
      <c r="E65" s="277"/>
      <c r="F65" s="278"/>
      <c r="G65" s="276" t="s">
        <v>6</v>
      </c>
      <c r="H65" s="277"/>
      <c r="I65" s="277"/>
      <c r="J65" s="278"/>
      <c r="K65" s="279" t="s">
        <v>7</v>
      </c>
      <c r="L65" s="280"/>
    </row>
    <row r="66" spans="1:12" ht="46.5" customHeight="1" x14ac:dyDescent="0.25">
      <c r="A66" s="239"/>
      <c r="B66" s="274"/>
      <c r="C66" s="252" t="s">
        <v>8</v>
      </c>
      <c r="D66" s="252"/>
      <c r="E66" s="252" t="s">
        <v>9</v>
      </c>
      <c r="F66" s="252"/>
      <c r="G66" s="253" t="s">
        <v>10</v>
      </c>
      <c r="H66" s="254"/>
      <c r="I66" s="253" t="s">
        <v>9</v>
      </c>
      <c r="J66" s="254"/>
      <c r="K66" s="249"/>
      <c r="L66" s="250"/>
    </row>
    <row r="67" spans="1:12" ht="19.5" customHeight="1" thickBot="1" x14ac:dyDescent="0.3">
      <c r="A67" s="240"/>
      <c r="B67" s="274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67" t="s">
        <v>52</v>
      </c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9"/>
    </row>
    <row r="87" spans="1:12" x14ac:dyDescent="0.25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81" t="s">
        <v>59</v>
      </c>
      <c r="B88" s="281"/>
      <c r="C88" s="281"/>
      <c r="D88" s="281"/>
      <c r="E88" s="281"/>
      <c r="F88" s="281"/>
      <c r="G88" s="281"/>
      <c r="H88" s="281"/>
      <c r="I88" s="281"/>
      <c r="J88" s="281"/>
      <c r="K88" s="281"/>
      <c r="L88" s="281"/>
    </row>
  </sheetData>
  <mergeCells count="35"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9:A12"/>
    <mergeCell ref="A13:A16"/>
    <mergeCell ref="A17:A20"/>
    <mergeCell ref="A62:L62"/>
    <mergeCell ref="A33:L33"/>
    <mergeCell ref="A34:A37"/>
    <mergeCell ref="A38:A41"/>
    <mergeCell ref="A42:A45"/>
    <mergeCell ref="A46:A49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I66:J66"/>
    <mergeCell ref="A86:L8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58" workbookViewId="0">
      <selection activeCell="G91" sqref="G91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35" t="s">
        <v>64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ht="15" customHeight="1" x14ac:dyDescent="0.25">
      <c r="A6" s="238" t="s">
        <v>3</v>
      </c>
      <c r="B6" s="274" t="s">
        <v>4</v>
      </c>
      <c r="C6" s="282" t="s">
        <v>5</v>
      </c>
      <c r="D6" s="282"/>
      <c r="E6" s="282"/>
      <c r="F6" s="282"/>
      <c r="G6" s="283" t="s">
        <v>6</v>
      </c>
      <c r="H6" s="284"/>
      <c r="I6" s="284"/>
      <c r="J6" s="285"/>
      <c r="K6" s="286" t="s">
        <v>7</v>
      </c>
      <c r="L6" s="287"/>
    </row>
    <row r="7" spans="1:12" x14ac:dyDescent="0.25">
      <c r="A7" s="239"/>
      <c r="B7" s="274"/>
      <c r="C7" s="252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49"/>
      <c r="L7" s="250"/>
    </row>
    <row r="8" spans="1:12" ht="15.75" thickBot="1" x14ac:dyDescent="0.3">
      <c r="A8" s="240"/>
      <c r="B8" s="27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55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58" t="s">
        <v>19</v>
      </c>
      <c r="B13" s="11" t="s">
        <v>20</v>
      </c>
      <c r="C13" s="120">
        <v>2</v>
      </c>
      <c r="D13" s="121">
        <v>100</v>
      </c>
      <c r="E13" s="120">
        <v>2</v>
      </c>
      <c r="F13" s="121">
        <v>100</v>
      </c>
      <c r="G13" s="120">
        <v>8</v>
      </c>
      <c r="H13" s="121">
        <v>480</v>
      </c>
      <c r="I13" s="137">
        <v>8</v>
      </c>
      <c r="J13" s="125">
        <v>480</v>
      </c>
      <c r="K13" s="120">
        <v>20</v>
      </c>
      <c r="L13" s="121">
        <v>1240</v>
      </c>
    </row>
    <row r="14" spans="1:12" ht="16.5" customHeight="1" x14ac:dyDescent="0.25">
      <c r="A14" s="259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5</v>
      </c>
      <c r="H16" s="131">
        <v>340</v>
      </c>
      <c r="I16" s="130">
        <v>5</v>
      </c>
      <c r="J16" s="131">
        <v>340</v>
      </c>
      <c r="K16" s="146">
        <v>17</v>
      </c>
      <c r="L16" s="147">
        <v>1100</v>
      </c>
    </row>
    <row r="17" spans="1:12" ht="19.5" customHeight="1" x14ac:dyDescent="0.25">
      <c r="A17" s="26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62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65" t="s">
        <v>65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20.25" customHeight="1" x14ac:dyDescent="0.25">
      <c r="A34" s="255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58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7</v>
      </c>
      <c r="H38" s="178">
        <v>430</v>
      </c>
      <c r="I38" s="137">
        <v>7</v>
      </c>
      <c r="J38" s="179">
        <v>430</v>
      </c>
      <c r="K38" s="120">
        <v>20</v>
      </c>
      <c r="L38" s="121">
        <v>1240</v>
      </c>
    </row>
    <row r="39" spans="1:12" ht="12" customHeight="1" x14ac:dyDescent="0.25">
      <c r="A39" s="259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2</v>
      </c>
      <c r="H39" s="163">
        <v>90</v>
      </c>
      <c r="I39" s="130">
        <v>2</v>
      </c>
      <c r="J39" s="131">
        <v>90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5</v>
      </c>
      <c r="H41" s="163">
        <v>340</v>
      </c>
      <c r="I41" s="130">
        <v>5</v>
      </c>
      <c r="J41" s="131">
        <v>340</v>
      </c>
      <c r="K41" s="146">
        <v>17</v>
      </c>
      <c r="L41" s="147">
        <v>1100</v>
      </c>
    </row>
    <row r="42" spans="1:12" ht="18" customHeight="1" x14ac:dyDescent="0.25">
      <c r="A42" s="26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62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34" t="s">
        <v>34</v>
      </c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</row>
    <row r="63" spans="1:12" ht="15" customHeight="1" thickBot="1" x14ac:dyDescent="0.3">
      <c r="A63" s="234" t="s">
        <v>35</v>
      </c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</row>
    <row r="64" spans="1:12" ht="18.75" customHeight="1" x14ac:dyDescent="0.25">
      <c r="A64" s="270" t="s">
        <v>66</v>
      </c>
      <c r="B64" s="271"/>
      <c r="C64" s="271"/>
      <c r="D64" s="271"/>
      <c r="E64" s="271"/>
      <c r="F64" s="271"/>
      <c r="G64" s="271"/>
      <c r="H64" s="271"/>
      <c r="I64" s="271"/>
      <c r="J64" s="271"/>
      <c r="K64" s="271"/>
      <c r="L64" s="272"/>
    </row>
    <row r="65" spans="1:12" ht="15" customHeight="1" x14ac:dyDescent="0.25">
      <c r="A65" s="239" t="s">
        <v>3</v>
      </c>
      <c r="B65" s="273" t="s">
        <v>4</v>
      </c>
      <c r="C65" s="276" t="s">
        <v>5</v>
      </c>
      <c r="D65" s="277"/>
      <c r="E65" s="277"/>
      <c r="F65" s="278"/>
      <c r="G65" s="276" t="s">
        <v>6</v>
      </c>
      <c r="H65" s="277"/>
      <c r="I65" s="277"/>
      <c r="J65" s="278"/>
      <c r="K65" s="279" t="s">
        <v>7</v>
      </c>
      <c r="L65" s="280"/>
    </row>
    <row r="66" spans="1:12" ht="46.5" customHeight="1" x14ac:dyDescent="0.25">
      <c r="A66" s="239"/>
      <c r="B66" s="274"/>
      <c r="C66" s="252" t="s">
        <v>8</v>
      </c>
      <c r="D66" s="252"/>
      <c r="E66" s="252" t="s">
        <v>9</v>
      </c>
      <c r="F66" s="252"/>
      <c r="G66" s="253" t="s">
        <v>10</v>
      </c>
      <c r="H66" s="254"/>
      <c r="I66" s="253" t="s">
        <v>9</v>
      </c>
      <c r="J66" s="254"/>
      <c r="K66" s="249"/>
      <c r="L66" s="250"/>
    </row>
    <row r="67" spans="1:12" ht="19.5" customHeight="1" thickBot="1" x14ac:dyDescent="0.3">
      <c r="A67" s="240"/>
      <c r="B67" s="274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/>
      <c r="D68" s="197"/>
      <c r="E68" s="198"/>
      <c r="F68" s="199"/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2</v>
      </c>
      <c r="D69" s="132">
        <v>2</v>
      </c>
      <c r="E69" s="130">
        <v>2</v>
      </c>
      <c r="F69" s="132">
        <v>2</v>
      </c>
      <c r="G69" s="130">
        <v>2</v>
      </c>
      <c r="H69" s="131">
        <v>2</v>
      </c>
      <c r="I69" s="164">
        <v>7</v>
      </c>
      <c r="J69" s="131">
        <v>6.2149999999999999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>
        <v>2</v>
      </c>
      <c r="D71" s="127">
        <v>2</v>
      </c>
      <c r="E71" s="128">
        <v>2</v>
      </c>
      <c r="F71" s="129">
        <v>2</v>
      </c>
      <c r="G71" s="130">
        <v>2</v>
      </c>
      <c r="H71" s="163">
        <v>2</v>
      </c>
      <c r="I71" s="130">
        <v>7</v>
      </c>
      <c r="J71" s="131">
        <v>4.2450000000000001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/>
      <c r="D82" s="188"/>
      <c r="E82" s="189"/>
      <c r="F82" s="190"/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/>
      <c r="D83" s="159"/>
      <c r="E83" s="204"/>
      <c r="F83" s="208"/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/>
      <c r="D84" s="188"/>
      <c r="E84" s="189"/>
      <c r="F84" s="190"/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67" t="s">
        <v>52</v>
      </c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9"/>
    </row>
    <row r="87" spans="1:12" x14ac:dyDescent="0.25">
      <c r="A87" s="113"/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81" t="s">
        <v>59</v>
      </c>
      <c r="B88" s="281"/>
      <c r="C88" s="281"/>
      <c r="D88" s="281"/>
      <c r="E88" s="281"/>
      <c r="F88" s="281"/>
      <c r="G88" s="281"/>
      <c r="H88" s="281"/>
      <c r="I88" s="281"/>
      <c r="J88" s="281"/>
      <c r="K88" s="281"/>
      <c r="L88" s="281"/>
    </row>
  </sheetData>
  <mergeCells count="35"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18:F20 E47:F50 C22:F25 C27:F32 C58:F58 C10:F12 C14:F16 E52:F57 C35:F37 K27:L27 C39:F41 C26:L26 C43:F45 E51:L51 C47:D57 D66:F68 G69:L69 K76:L77 C76:J76 C65:C68 C77:F84 C69:F75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63" workbookViewId="0">
      <selection activeCell="A61" sqref="A61:L82"/>
    </sheetView>
  </sheetViews>
  <sheetFormatPr defaultRowHeight="15" x14ac:dyDescent="0.2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 x14ac:dyDescent="0.25">
      <c r="A1" s="1"/>
      <c r="B1" s="1"/>
      <c r="C1" s="62"/>
      <c r="D1" s="1"/>
      <c r="E1" s="1"/>
      <c r="F1" s="1"/>
      <c r="G1" s="1"/>
      <c r="H1" s="297"/>
      <c r="I1" s="297"/>
      <c r="J1" s="297"/>
      <c r="K1" s="297"/>
      <c r="L1" s="297"/>
    </row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 x14ac:dyDescent="0.3">
      <c r="A5" s="235" t="s">
        <v>67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ht="29.25" customHeight="1" x14ac:dyDescent="0.25">
      <c r="A6" s="238" t="s">
        <v>3</v>
      </c>
      <c r="B6" s="274" t="s">
        <v>4</v>
      </c>
      <c r="C6" s="282" t="s">
        <v>5</v>
      </c>
      <c r="D6" s="282"/>
      <c r="E6" s="282"/>
      <c r="F6" s="282"/>
      <c r="G6" s="283" t="s">
        <v>6</v>
      </c>
      <c r="H6" s="284"/>
      <c r="I6" s="284"/>
      <c r="J6" s="285"/>
      <c r="K6" s="298" t="s">
        <v>7</v>
      </c>
      <c r="L6" s="299"/>
    </row>
    <row r="7" spans="1:12" ht="21" customHeight="1" x14ac:dyDescent="0.25">
      <c r="A7" s="239"/>
      <c r="B7" s="274"/>
      <c r="C7" s="252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93"/>
      <c r="L7" s="294"/>
    </row>
    <row r="8" spans="1:12" ht="15.75" thickBot="1" x14ac:dyDescent="0.3">
      <c r="A8" s="240"/>
      <c r="B8" s="27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 x14ac:dyDescent="0.25">
      <c r="A9" s="255" t="s">
        <v>14</v>
      </c>
      <c r="B9" s="11" t="s">
        <v>15</v>
      </c>
      <c r="C9" s="120">
        <f>SUM(C10:C12)</f>
        <v>3</v>
      </c>
      <c r="D9" s="121">
        <f>SUM(D10:D12)</f>
        <v>41</v>
      </c>
      <c r="E9" s="120">
        <f>SUM(E10:E12)</f>
        <v>3</v>
      </c>
      <c r="F9" s="121">
        <f>SUM(F10:F12)</f>
        <v>41</v>
      </c>
      <c r="G9" s="122">
        <f t="shared" ref="G9:L9" si="0">SUM(G10:G12)</f>
        <v>4</v>
      </c>
      <c r="H9" s="123">
        <f t="shared" si="0"/>
        <v>46</v>
      </c>
      <c r="I9" s="124">
        <f t="shared" si="0"/>
        <v>4</v>
      </c>
      <c r="J9" s="125">
        <f t="shared" si="0"/>
        <v>46</v>
      </c>
      <c r="K9" s="120">
        <f t="shared" si="0"/>
        <v>10</v>
      </c>
      <c r="L9" s="121">
        <f t="shared" si="0"/>
        <v>110</v>
      </c>
    </row>
    <row r="10" spans="1:12" ht="17.2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f>[1]Апрель!H12+D10</f>
        <v>0</v>
      </c>
      <c r="I10" s="130">
        <f>[1]Апрель!I12+E10</f>
        <v>0</v>
      </c>
      <c r="J10" s="131">
        <f>[1]Апрель!J12+F10</f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f>[1]Апрель!H13+D11</f>
        <v>0</v>
      </c>
      <c r="I11" s="130">
        <f>[1]Апрель!I13+E11</f>
        <v>0</v>
      </c>
      <c r="J11" s="131">
        <f>[1]Апрель!J13+F11</f>
        <v>0</v>
      </c>
      <c r="K11" s="130">
        <f>[1]Апрель!K13</f>
        <v>0</v>
      </c>
      <c r="L11" s="132">
        <f>[1]Апрель!L13</f>
        <v>0</v>
      </c>
    </row>
    <row r="12" spans="1:12" ht="15.75" thickBot="1" x14ac:dyDescent="0.3">
      <c r="A12" s="257"/>
      <c r="B12" s="20" t="s">
        <v>18</v>
      </c>
      <c r="C12" s="133">
        <v>3</v>
      </c>
      <c r="D12" s="134">
        <v>41</v>
      </c>
      <c r="E12" s="135">
        <v>3</v>
      </c>
      <c r="F12" s="136">
        <v>41</v>
      </c>
      <c r="G12" s="130">
        <v>4</v>
      </c>
      <c r="H12" s="131">
        <v>46</v>
      </c>
      <c r="I12" s="130">
        <v>4</v>
      </c>
      <c r="J12" s="131">
        <v>46</v>
      </c>
      <c r="K12" s="130">
        <v>9</v>
      </c>
      <c r="L12" s="132">
        <v>108.5</v>
      </c>
    </row>
    <row r="13" spans="1:12" ht="33" customHeight="1" x14ac:dyDescent="0.25">
      <c r="A13" s="258" t="s">
        <v>19</v>
      </c>
      <c r="B13" s="11" t="s">
        <v>20</v>
      </c>
      <c r="C13" s="120">
        <f t="shared" ref="C13:L13" si="1">SUM(C14:C16)</f>
        <v>2</v>
      </c>
      <c r="D13" s="121">
        <f t="shared" si="1"/>
        <v>90</v>
      </c>
      <c r="E13" s="120">
        <f t="shared" si="1"/>
        <v>2</v>
      </c>
      <c r="F13" s="121">
        <f t="shared" si="1"/>
        <v>90</v>
      </c>
      <c r="G13" s="120">
        <f t="shared" si="1"/>
        <v>11</v>
      </c>
      <c r="H13" s="121">
        <f t="shared" si="1"/>
        <v>600</v>
      </c>
      <c r="I13" s="137">
        <f t="shared" si="1"/>
        <v>11</v>
      </c>
      <c r="J13" s="125">
        <f t="shared" si="1"/>
        <v>600</v>
      </c>
      <c r="K13" s="120">
        <f t="shared" si="1"/>
        <v>20</v>
      </c>
      <c r="L13" s="121">
        <f t="shared" si="1"/>
        <v>1240</v>
      </c>
    </row>
    <row r="14" spans="1:12" ht="18.75" customHeight="1" x14ac:dyDescent="0.25">
      <c r="A14" s="25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f>[1]Апрель!H17+D15</f>
        <v>0</v>
      </c>
      <c r="I15" s="130">
        <f>[1]Апрель!I17+E15</f>
        <v>0</v>
      </c>
      <c r="J15" s="131">
        <f>[1]Апрель!J17+F15</f>
        <v>0</v>
      </c>
      <c r="K15" s="141">
        <f>[1]Апрель!K17</f>
        <v>0</v>
      </c>
      <c r="L15" s="132">
        <f>[1]Апрель!L17</f>
        <v>0</v>
      </c>
    </row>
    <row r="16" spans="1:12" ht="15.75" thickBot="1" x14ac:dyDescent="0.3">
      <c r="A16" s="259"/>
      <c r="B16" s="27" t="s">
        <v>18</v>
      </c>
      <c r="C16" s="142">
        <v>2</v>
      </c>
      <c r="D16" s="143">
        <v>90</v>
      </c>
      <c r="E16" s="144">
        <v>2</v>
      </c>
      <c r="F16" s="145">
        <v>90</v>
      </c>
      <c r="G16" s="130">
        <v>8</v>
      </c>
      <c r="H16" s="131">
        <v>460</v>
      </c>
      <c r="I16" s="130">
        <v>8</v>
      </c>
      <c r="J16" s="131">
        <v>460</v>
      </c>
      <c r="K16" s="146">
        <v>17</v>
      </c>
      <c r="L16" s="147">
        <v>1100</v>
      </c>
    </row>
    <row r="17" spans="1:12" ht="24.75" customHeight="1" x14ac:dyDescent="0.25">
      <c r="A17" s="260" t="s">
        <v>21</v>
      </c>
      <c r="B17" s="11" t="s">
        <v>22</v>
      </c>
      <c r="C17" s="148">
        <f t="shared" ref="C17:L17" si="2">SUM(C18:C20)</f>
        <v>0</v>
      </c>
      <c r="D17" s="149">
        <f t="shared" si="2"/>
        <v>0</v>
      </c>
      <c r="E17" s="148">
        <f t="shared" si="2"/>
        <v>0</v>
      </c>
      <c r="F17" s="149">
        <f t="shared" si="2"/>
        <v>0</v>
      </c>
      <c r="G17" s="150">
        <f t="shared" si="2"/>
        <v>0</v>
      </c>
      <c r="H17" s="151">
        <f t="shared" si="2"/>
        <v>0</v>
      </c>
      <c r="I17" s="152">
        <f t="shared" si="2"/>
        <v>0</v>
      </c>
      <c r="J17" s="153">
        <f t="shared" si="2"/>
        <v>0</v>
      </c>
      <c r="K17" s="148">
        <f t="shared" si="2"/>
        <v>0</v>
      </c>
      <c r="L17" s="149">
        <f t="shared" si="2"/>
        <v>0</v>
      </c>
    </row>
    <row r="18" spans="1:12" ht="18.75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f>[1]Апрель!H20+D18</f>
        <v>0</v>
      </c>
      <c r="I18" s="130">
        <f>[1]Апрель!I20+E18</f>
        <v>0</v>
      </c>
      <c r="J18" s="131">
        <f>[1]Апрель!J20+F18</f>
        <v>0</v>
      </c>
      <c r="K18" s="141">
        <f>[1]Апрель!K20</f>
        <v>0</v>
      </c>
      <c r="L18" s="132">
        <f>[1]Апрель!L20</f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f>[1]Апрель!H21+D19</f>
        <v>0</v>
      </c>
      <c r="I19" s="130">
        <f>[1]Апрель!I21+E19</f>
        <v>0</v>
      </c>
      <c r="J19" s="131">
        <f>[1]Апрель!J21+F19</f>
        <v>0</v>
      </c>
      <c r="K19" s="141">
        <f>[1]Апрель!K21</f>
        <v>0</v>
      </c>
      <c r="L19" s="132">
        <f>[1]Апрель!L21</f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f>[1]Апрель!H22+D20</f>
        <v>0</v>
      </c>
      <c r="I20" s="130">
        <f>[1]Апрель!I22+E20</f>
        <v>0</v>
      </c>
      <c r="J20" s="131">
        <f>[1]Апрель!J22+F20</f>
        <v>0</v>
      </c>
      <c r="K20" s="146">
        <f>[1]Апрель!K22</f>
        <v>0</v>
      </c>
      <c r="L20" s="147">
        <f>[1]Апрель!L22</f>
        <v>0</v>
      </c>
    </row>
    <row r="21" spans="1:12" ht="31.5" customHeight="1" x14ac:dyDescent="0.25">
      <c r="A21" s="262" t="s">
        <v>23</v>
      </c>
      <c r="B21" s="11" t="s">
        <v>24</v>
      </c>
      <c r="C21" s="148">
        <f t="shared" ref="C21:L21" si="3">SUM(C22:C24)</f>
        <v>3</v>
      </c>
      <c r="D21" s="149">
        <f t="shared" si="3"/>
        <v>43</v>
      </c>
      <c r="E21" s="148">
        <f t="shared" si="3"/>
        <v>3</v>
      </c>
      <c r="F21" s="149">
        <f t="shared" si="3"/>
        <v>43</v>
      </c>
      <c r="G21" s="150">
        <f t="shared" si="3"/>
        <v>4</v>
      </c>
      <c r="H21" s="151">
        <f t="shared" si="3"/>
        <v>48</v>
      </c>
      <c r="I21" s="152">
        <f t="shared" si="3"/>
        <v>4</v>
      </c>
      <c r="J21" s="153">
        <f t="shared" si="3"/>
        <v>48</v>
      </c>
      <c r="K21" s="148">
        <f t="shared" si="3"/>
        <v>10</v>
      </c>
      <c r="L21" s="149">
        <f t="shared" si="3"/>
        <v>110</v>
      </c>
    </row>
    <row r="22" spans="1:12" ht="16.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f>[1]Апрель!H24+D22</f>
        <v>0</v>
      </c>
      <c r="I22" s="130">
        <f>[1]Апрель!I24+E22</f>
        <v>0</v>
      </c>
      <c r="J22" s="131">
        <f>[1]Апрель!J24+F22</f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f>[1]Апрель!H25+D23</f>
        <v>0</v>
      </c>
      <c r="I23" s="130">
        <f>[1]Апрель!I25+E23</f>
        <v>0</v>
      </c>
      <c r="J23" s="131">
        <f>[1]Апрель!J25+F23</f>
        <v>0</v>
      </c>
      <c r="K23" s="141">
        <f>[1]Апрель!K25</f>
        <v>0</v>
      </c>
      <c r="L23" s="132">
        <f>[1]Апрель!L25</f>
        <v>0</v>
      </c>
    </row>
    <row r="24" spans="1:12" ht="15.75" thickBot="1" x14ac:dyDescent="0.3">
      <c r="A24" s="264"/>
      <c r="B24" s="20" t="s">
        <v>18</v>
      </c>
      <c r="C24" s="133">
        <v>3</v>
      </c>
      <c r="D24" s="134">
        <v>43</v>
      </c>
      <c r="E24" s="135">
        <v>3</v>
      </c>
      <c r="F24" s="136">
        <v>43</v>
      </c>
      <c r="G24" s="154">
        <v>4</v>
      </c>
      <c r="H24" s="155">
        <v>48</v>
      </c>
      <c r="I24" s="154">
        <v>4</v>
      </c>
      <c r="J24" s="155">
        <v>48</v>
      </c>
      <c r="K24" s="156">
        <v>9</v>
      </c>
      <c r="L24" s="157">
        <v>108.5</v>
      </c>
    </row>
    <row r="25" spans="1:12" ht="24" customHeight="1" thickBot="1" x14ac:dyDescent="0.3">
      <c r="A25" s="32" t="s">
        <v>25</v>
      </c>
      <c r="B25" s="33" t="s">
        <v>16</v>
      </c>
      <c r="C25" s="158">
        <v>0</v>
      </c>
      <c r="D25" s="159">
        <v>0</v>
      </c>
      <c r="E25" s="158">
        <v>0</v>
      </c>
      <c r="F25" s="159">
        <v>0</v>
      </c>
      <c r="G25" s="160">
        <v>0</v>
      </c>
      <c r="H25" s="161">
        <f>[1]Апрель!H27+D25</f>
        <v>0</v>
      </c>
      <c r="I25" s="160">
        <f>[1]Апрель!I27+E25</f>
        <v>0</v>
      </c>
      <c r="J25" s="161">
        <f>[1]Апрель!J27+F25</f>
        <v>0</v>
      </c>
      <c r="K25" s="146">
        <v>1</v>
      </c>
      <c r="L25" s="222">
        <v>1.5</v>
      </c>
    </row>
    <row r="26" spans="1:12" ht="23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f t="shared" ref="G26:L26" si="4">SUM(G27:G31)</f>
        <v>1</v>
      </c>
      <c r="H26" s="162">
        <f t="shared" si="4"/>
        <v>1</v>
      </c>
      <c r="I26" s="150">
        <f t="shared" si="4"/>
        <v>1</v>
      </c>
      <c r="J26" s="162">
        <f t="shared" si="4"/>
        <v>1</v>
      </c>
      <c r="K26" s="150">
        <f t="shared" si="4"/>
        <v>3</v>
      </c>
      <c r="L26" s="151">
        <f t="shared" si="4"/>
        <v>51</v>
      </c>
    </row>
    <row r="27" spans="1:12" ht="22.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f>[1]Апрель!H29+D27</f>
        <v>0</v>
      </c>
      <c r="I27" s="130">
        <f>[1]Апрель!I29+E27</f>
        <v>0</v>
      </c>
      <c r="J27" s="131">
        <f>[1]Апрель!J29+F27</f>
        <v>0</v>
      </c>
      <c r="K27" s="164">
        <f>[1]Апрель!K29</f>
        <v>0</v>
      </c>
      <c r="L27" s="132">
        <f>[1]Апрель!L29</f>
        <v>0</v>
      </c>
    </row>
    <row r="28" spans="1:12" ht="20.25" customHeight="1" x14ac:dyDescent="0.25">
      <c r="A28" s="21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f>[1]Апрель!H30+D28</f>
        <v>0</v>
      </c>
      <c r="I28" s="130">
        <f>[1]Апрель!I30+E28</f>
        <v>0</v>
      </c>
      <c r="J28" s="131">
        <f>[1]Апрель!J30+F28</f>
        <v>0</v>
      </c>
      <c r="K28" s="165">
        <v>2</v>
      </c>
      <c r="L28" s="132">
        <v>50</v>
      </c>
    </row>
    <row r="29" spans="1:12" ht="21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f>[1]Апрель!H31+D29</f>
        <v>0</v>
      </c>
      <c r="I29" s="130">
        <f>[1]Апрель!I31+E29</f>
        <v>0</v>
      </c>
      <c r="J29" s="131">
        <f>[1]Апрель!J31+F29</f>
        <v>0</v>
      </c>
      <c r="K29" s="165">
        <f>[1]Апрель!K31</f>
        <v>0</v>
      </c>
      <c r="L29" s="132">
        <f>[1]Апрель!L31</f>
        <v>0</v>
      </c>
    </row>
    <row r="30" spans="1:12" ht="21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f>[1]Апрель!H32+D30</f>
        <v>0</v>
      </c>
      <c r="I30" s="130">
        <f>[1]Апрель!I32+E30</f>
        <v>0</v>
      </c>
      <c r="J30" s="131">
        <f>[1]Апрель!J32+F30</f>
        <v>0</v>
      </c>
      <c r="K30" s="165">
        <f>[1]Апрель!K32</f>
        <v>0</v>
      </c>
      <c r="L30" s="132">
        <f>[1]Апрель!L32</f>
        <v>0</v>
      </c>
    </row>
    <row r="31" spans="1:12" ht="21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f>[1]Апрель!H34+D32</f>
        <v>0</v>
      </c>
      <c r="I32" s="174">
        <f>[1]Апрель!I34+E32</f>
        <v>0</v>
      </c>
      <c r="J32" s="175">
        <f>[1]Апрель!J34+F32</f>
        <v>0</v>
      </c>
      <c r="K32" s="176">
        <f>[1]Апрель!K34</f>
        <v>0</v>
      </c>
      <c r="L32" s="177">
        <f>[1]Апрель!L34</f>
        <v>0</v>
      </c>
    </row>
    <row r="33" spans="1:12" ht="19.5" thickBot="1" x14ac:dyDescent="0.3">
      <c r="A33" s="265" t="s">
        <v>68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96"/>
    </row>
    <row r="34" spans="1:12" ht="33" customHeight="1" x14ac:dyDescent="0.25">
      <c r="A34" s="255" t="s">
        <v>14</v>
      </c>
      <c r="B34" s="11" t="s">
        <v>15</v>
      </c>
      <c r="C34" s="120">
        <f>SUM(C35:C37)</f>
        <v>3</v>
      </c>
      <c r="D34" s="121">
        <f>SUM(D35:D37)</f>
        <v>41</v>
      </c>
      <c r="E34" s="120">
        <f>SUM(E35:E37)</f>
        <v>3</v>
      </c>
      <c r="F34" s="121">
        <f>SUM(F35:F37)</f>
        <v>41</v>
      </c>
      <c r="G34" s="122">
        <f>SUM(G35:G37)</f>
        <v>4</v>
      </c>
      <c r="H34" s="123">
        <f t="shared" ref="H34:L34" si="5">SUM(H35:H37)</f>
        <v>46</v>
      </c>
      <c r="I34" s="124">
        <f t="shared" si="5"/>
        <v>4</v>
      </c>
      <c r="J34" s="125">
        <f t="shared" si="5"/>
        <v>46</v>
      </c>
      <c r="K34" s="120">
        <f t="shared" si="5"/>
        <v>10</v>
      </c>
      <c r="L34" s="121">
        <f t="shared" si="5"/>
        <v>110</v>
      </c>
    </row>
    <row r="35" spans="1:12" ht="17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31">
        <f>[1]Апрель!H37+D35</f>
        <v>0</v>
      </c>
      <c r="I35" s="130">
        <f>[1]Апрель!I37+E35</f>
        <v>0</v>
      </c>
      <c r="J35" s="131">
        <f>[1]Апрель!J37+F35</f>
        <v>0</v>
      </c>
      <c r="K35" s="130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31">
        <f>[1]Апрель!H38+D36</f>
        <v>0</v>
      </c>
      <c r="I36" s="130">
        <f>[1]Апрель!I38+E36</f>
        <v>0</v>
      </c>
      <c r="J36" s="131">
        <f>[1]Апрель!J38+F36</f>
        <v>0</v>
      </c>
      <c r="K36" s="130">
        <f>[1]Апрель!K38</f>
        <v>0</v>
      </c>
      <c r="L36" s="132">
        <f>[1]Апрель!L38</f>
        <v>0</v>
      </c>
    </row>
    <row r="37" spans="1:12" ht="15.75" thickBot="1" x14ac:dyDescent="0.3">
      <c r="A37" s="257"/>
      <c r="B37" s="20" t="s">
        <v>18</v>
      </c>
      <c r="C37" s="133">
        <v>3</v>
      </c>
      <c r="D37" s="134">
        <v>41</v>
      </c>
      <c r="E37" s="135">
        <v>3</v>
      </c>
      <c r="F37" s="136">
        <v>41</v>
      </c>
      <c r="G37" s="130">
        <v>4</v>
      </c>
      <c r="H37" s="131">
        <v>46</v>
      </c>
      <c r="I37" s="130">
        <v>4</v>
      </c>
      <c r="J37" s="131">
        <v>46</v>
      </c>
      <c r="K37" s="130">
        <v>9</v>
      </c>
      <c r="L37" s="132">
        <v>108.5</v>
      </c>
    </row>
    <row r="38" spans="1:12" ht="30" customHeight="1" x14ac:dyDescent="0.25">
      <c r="A38" s="258" t="s">
        <v>19</v>
      </c>
      <c r="B38" s="11" t="s">
        <v>20</v>
      </c>
      <c r="C38" s="120">
        <f t="shared" ref="C38:L38" si="6">SUM(C39:C41)</f>
        <v>2</v>
      </c>
      <c r="D38" s="121">
        <f t="shared" si="6"/>
        <v>90</v>
      </c>
      <c r="E38" s="120">
        <f t="shared" si="6"/>
        <v>2</v>
      </c>
      <c r="F38" s="121">
        <f t="shared" si="6"/>
        <v>90</v>
      </c>
      <c r="G38" s="120">
        <f t="shared" si="6"/>
        <v>11</v>
      </c>
      <c r="H38" s="121">
        <f t="shared" si="6"/>
        <v>600</v>
      </c>
      <c r="I38" s="137">
        <f t="shared" si="6"/>
        <v>11</v>
      </c>
      <c r="J38" s="125">
        <f t="shared" si="6"/>
        <v>600</v>
      </c>
      <c r="K38" s="120">
        <f t="shared" si="6"/>
        <v>20</v>
      </c>
      <c r="L38" s="121">
        <f t="shared" si="6"/>
        <v>1240</v>
      </c>
    </row>
    <row r="39" spans="1:12" ht="16.5" customHeight="1" x14ac:dyDescent="0.25">
      <c r="A39" s="25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31">
        <f>[1]Апрель!H42+D40</f>
        <v>0</v>
      </c>
      <c r="I40" s="130">
        <f>[1]Апрель!I42+E40</f>
        <v>0</v>
      </c>
      <c r="J40" s="131">
        <f>[1]Апрель!J42+F40</f>
        <v>0</v>
      </c>
      <c r="K40" s="141">
        <f>[1]Апрель!K42</f>
        <v>0</v>
      </c>
      <c r="L40" s="132">
        <f>[1]Апрель!L42</f>
        <v>0</v>
      </c>
    </row>
    <row r="41" spans="1:12" ht="15.75" thickBot="1" x14ac:dyDescent="0.3">
      <c r="A41" s="259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8</v>
      </c>
      <c r="H41" s="131">
        <v>460</v>
      </c>
      <c r="I41" s="130">
        <v>8</v>
      </c>
      <c r="J41" s="131">
        <v>460</v>
      </c>
      <c r="K41" s="146">
        <v>17</v>
      </c>
      <c r="L41" s="147">
        <v>1100</v>
      </c>
    </row>
    <row r="42" spans="1:12" ht="18.75" customHeight="1" x14ac:dyDescent="0.25">
      <c r="A42" s="260" t="s">
        <v>21</v>
      </c>
      <c r="B42" s="11" t="s">
        <v>22</v>
      </c>
      <c r="C42" s="148">
        <f t="shared" ref="C42:L42" si="7">SUM(C43:C45)</f>
        <v>0</v>
      </c>
      <c r="D42" s="149">
        <f t="shared" si="7"/>
        <v>0</v>
      </c>
      <c r="E42" s="148">
        <f t="shared" si="7"/>
        <v>0</v>
      </c>
      <c r="F42" s="149">
        <f t="shared" si="7"/>
        <v>0</v>
      </c>
      <c r="G42" s="150">
        <f t="shared" si="7"/>
        <v>0</v>
      </c>
      <c r="H42" s="151">
        <f t="shared" si="7"/>
        <v>0</v>
      </c>
      <c r="I42" s="152">
        <f t="shared" si="7"/>
        <v>0</v>
      </c>
      <c r="J42" s="153">
        <f t="shared" si="7"/>
        <v>0</v>
      </c>
      <c r="K42" s="148">
        <f t="shared" si="7"/>
        <v>0</v>
      </c>
      <c r="L42" s="149">
        <f t="shared" si="7"/>
        <v>0</v>
      </c>
    </row>
    <row r="43" spans="1:12" ht="1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31">
        <f>[1]Апрель!H45+D43</f>
        <v>0</v>
      </c>
      <c r="I43" s="130">
        <f>[1]Апрель!I45+E43</f>
        <v>0</v>
      </c>
      <c r="J43" s="131">
        <f>[1]Апрель!J45+F43</f>
        <v>0</v>
      </c>
      <c r="K43" s="141">
        <f>[1]Апрель!K45</f>
        <v>0</v>
      </c>
      <c r="L43" s="132">
        <f>[1]Апрель!L45</f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31">
        <f>[1]Апрель!H46+D44</f>
        <v>0</v>
      </c>
      <c r="I44" s="130">
        <f>[1]Апрель!I46+E44</f>
        <v>0</v>
      </c>
      <c r="J44" s="131">
        <f>[1]Апрель!J46+F44</f>
        <v>0</v>
      </c>
      <c r="K44" s="141">
        <f>[1]Апрель!K46</f>
        <v>0</v>
      </c>
      <c r="L44" s="132">
        <f>[1]Апрель!L46</f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31">
        <f>[1]Апрель!H47+D45</f>
        <v>0</v>
      </c>
      <c r="I45" s="130">
        <f>[1]Апрель!I47+E45</f>
        <v>0</v>
      </c>
      <c r="J45" s="131">
        <f>[1]Апрель!J47+F45</f>
        <v>0</v>
      </c>
      <c r="K45" s="146">
        <f>[1]Апрель!K47</f>
        <v>0</v>
      </c>
      <c r="L45" s="147">
        <f>[1]Апрель!L47</f>
        <v>0</v>
      </c>
    </row>
    <row r="46" spans="1:12" ht="30.75" customHeight="1" x14ac:dyDescent="0.25">
      <c r="A46" s="262" t="s">
        <v>23</v>
      </c>
      <c r="B46" s="11" t="s">
        <v>24</v>
      </c>
      <c r="C46" s="148">
        <f t="shared" ref="C46:L46" si="8">SUM(C47:C49)</f>
        <v>3</v>
      </c>
      <c r="D46" s="149">
        <f t="shared" si="8"/>
        <v>43</v>
      </c>
      <c r="E46" s="148">
        <f t="shared" si="8"/>
        <v>3</v>
      </c>
      <c r="F46" s="149">
        <f t="shared" si="8"/>
        <v>43</v>
      </c>
      <c r="G46" s="150">
        <f t="shared" si="8"/>
        <v>4</v>
      </c>
      <c r="H46" s="151">
        <f t="shared" si="8"/>
        <v>48</v>
      </c>
      <c r="I46" s="152">
        <f t="shared" si="8"/>
        <v>4</v>
      </c>
      <c r="J46" s="153">
        <f t="shared" si="8"/>
        <v>48</v>
      </c>
      <c r="K46" s="148">
        <f t="shared" si="8"/>
        <v>10</v>
      </c>
      <c r="L46" s="149">
        <f t="shared" si="8"/>
        <v>110</v>
      </c>
    </row>
    <row r="47" spans="1:12" ht="16.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31">
        <f>[1]Апрель!H49+D47</f>
        <v>0</v>
      </c>
      <c r="I47" s="130">
        <f>[1]Апрель!I49+E47</f>
        <v>0</v>
      </c>
      <c r="J47" s="131">
        <f>[1]Апрель!J49+F47</f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31">
        <f>[1]Апрель!H50+D48</f>
        <v>0</v>
      </c>
      <c r="I48" s="130">
        <f>[1]Апрель!I50+E48</f>
        <v>0</v>
      </c>
      <c r="J48" s="131">
        <f>[1]Апрель!J50+F48</f>
        <v>0</v>
      </c>
      <c r="K48" s="141">
        <f>[1]Апрель!K50</f>
        <v>0</v>
      </c>
      <c r="L48" s="132">
        <f>[1]Апрель!L50</f>
        <v>0</v>
      </c>
    </row>
    <row r="49" spans="1:12" ht="15.75" thickBot="1" x14ac:dyDescent="0.3">
      <c r="A49" s="264"/>
      <c r="B49" s="223" t="s">
        <v>18</v>
      </c>
      <c r="C49" s="135">
        <v>3</v>
      </c>
      <c r="D49" s="134">
        <v>43</v>
      </c>
      <c r="E49" s="135">
        <v>3</v>
      </c>
      <c r="F49" s="136">
        <v>43</v>
      </c>
      <c r="G49" s="154">
        <v>4</v>
      </c>
      <c r="H49" s="155">
        <v>48</v>
      </c>
      <c r="I49" s="154">
        <v>4</v>
      </c>
      <c r="J49" s="155">
        <v>48</v>
      </c>
      <c r="K49" s="156">
        <v>9</v>
      </c>
      <c r="L49" s="157">
        <v>108.5</v>
      </c>
    </row>
    <row r="50" spans="1:12" ht="26.25" customHeight="1" thickBot="1" x14ac:dyDescent="0.3">
      <c r="A50" s="32" t="s">
        <v>25</v>
      </c>
      <c r="B50" s="224" t="s">
        <v>16</v>
      </c>
      <c r="C50" s="187">
        <v>0</v>
      </c>
      <c r="D50" s="106">
        <v>0</v>
      </c>
      <c r="E50" s="158">
        <v>0</v>
      </c>
      <c r="F50" s="159">
        <v>0</v>
      </c>
      <c r="G50" s="160">
        <v>0</v>
      </c>
      <c r="H50" s="161">
        <f>[1]Апрель!H52+D50</f>
        <v>0</v>
      </c>
      <c r="I50" s="160">
        <f>[1]Апрель!I52+E50</f>
        <v>0</v>
      </c>
      <c r="J50" s="161">
        <f>[1]Апрель!J52+F50</f>
        <v>0</v>
      </c>
      <c r="K50" s="146">
        <v>1</v>
      </c>
      <c r="L50" s="147">
        <v>1.5</v>
      </c>
    </row>
    <row r="51" spans="1:12" ht="21.75" customHeight="1" x14ac:dyDescent="0.25">
      <c r="A51" s="40" t="s">
        <v>26</v>
      </c>
      <c r="B51" s="225" t="s">
        <v>16</v>
      </c>
      <c r="C51" s="152">
        <f>SUM(C52:C56)</f>
        <v>0</v>
      </c>
      <c r="D51" s="162">
        <f>SUM(D52:D56)</f>
        <v>0</v>
      </c>
      <c r="E51" s="150">
        <f>SUM(E52:E56)</f>
        <v>0</v>
      </c>
      <c r="F51" s="162">
        <f>SUM(F52:F56)</f>
        <v>0</v>
      </c>
      <c r="G51" s="150">
        <f t="shared" ref="G51:L51" si="9">SUM(G52:G56)</f>
        <v>1</v>
      </c>
      <c r="H51" s="162">
        <f t="shared" si="9"/>
        <v>1</v>
      </c>
      <c r="I51" s="150">
        <f t="shared" si="9"/>
        <v>1</v>
      </c>
      <c r="J51" s="162">
        <f t="shared" si="9"/>
        <v>1</v>
      </c>
      <c r="K51" s="150">
        <f t="shared" si="9"/>
        <v>3</v>
      </c>
      <c r="L51" s="151">
        <f t="shared" si="9"/>
        <v>51</v>
      </c>
    </row>
    <row r="52" spans="1:12" ht="19.5" customHeight="1" x14ac:dyDescent="0.25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f>[1]Апрель!H54+D52</f>
        <v>0</v>
      </c>
      <c r="I52" s="130">
        <f>[1]Апрель!I54+E52</f>
        <v>0</v>
      </c>
      <c r="J52" s="131">
        <f>[1]Апрель!J54+F52</f>
        <v>0</v>
      </c>
      <c r="K52" s="164">
        <f>[1]Апрель!K54</f>
        <v>0</v>
      </c>
      <c r="L52" s="132">
        <f>[1]Апрель!L54</f>
        <v>0</v>
      </c>
    </row>
    <row r="53" spans="1:12" ht="19.5" customHeight="1" x14ac:dyDescent="0.25">
      <c r="A53" s="21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f>[1]Апрель!H55+D53</f>
        <v>0</v>
      </c>
      <c r="I53" s="130">
        <f>[1]Апрель!I55+E53</f>
        <v>0</v>
      </c>
      <c r="J53" s="131">
        <f>[1]Апрель!J55+F53</f>
        <v>0</v>
      </c>
      <c r="K53" s="165">
        <v>2</v>
      </c>
      <c r="L53" s="132">
        <v>50</v>
      </c>
    </row>
    <row r="54" spans="1:12" ht="19.5" customHeight="1" x14ac:dyDescent="0.25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f>[1]Апрель!H56+D54</f>
        <v>0</v>
      </c>
      <c r="I54" s="130">
        <f>[1]Апрель!I56+E54</f>
        <v>0</v>
      </c>
      <c r="J54" s="131">
        <f>[1]Апрель!J56+F54</f>
        <v>0</v>
      </c>
      <c r="K54" s="165">
        <f>[1]Апрель!K56</f>
        <v>0</v>
      </c>
      <c r="L54" s="132">
        <f>[1]Апрель!L56</f>
        <v>0</v>
      </c>
    </row>
    <row r="55" spans="1:12" ht="21" customHeight="1" x14ac:dyDescent="0.25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f>[1]Апрель!H57+D55</f>
        <v>0</v>
      </c>
      <c r="I55" s="130">
        <f>[1]Апрель!I57+E55</f>
        <v>0</v>
      </c>
      <c r="J55" s="131">
        <f>[1]Апрель!J57+F55</f>
        <v>0</v>
      </c>
      <c r="K55" s="165">
        <f>[1]Апрель!K57</f>
        <v>0</v>
      </c>
      <c r="L55" s="132">
        <f>[1]Апрель!L57</f>
        <v>0</v>
      </c>
    </row>
    <row r="56" spans="1:12" ht="21.75" customHeight="1" thickBot="1" x14ac:dyDescent="0.3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 x14ac:dyDescent="0.3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f>[1]Апрель!H59+D57</f>
        <v>0</v>
      </c>
      <c r="I57" s="174">
        <f>[1]Апрель!I59+E57</f>
        <v>0</v>
      </c>
      <c r="J57" s="175">
        <f>[1]Апрель!J59+F57</f>
        <v>0</v>
      </c>
      <c r="K57" s="176">
        <f>[1]Апрель!K59</f>
        <v>0</v>
      </c>
      <c r="L57" s="177">
        <f>[1]Апрель!L59</f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 x14ac:dyDescent="0.25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 x14ac:dyDescent="0.25">
      <c r="A60" s="234" t="s">
        <v>34</v>
      </c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</row>
    <row r="61" spans="1:12" ht="22.5" customHeight="1" thickBot="1" x14ac:dyDescent="0.3">
      <c r="A61" s="234" t="s">
        <v>35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</row>
    <row r="62" spans="1:12" ht="18.75" x14ac:dyDescent="0.25">
      <c r="A62" s="270" t="s">
        <v>69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2"/>
    </row>
    <row r="63" spans="1:12" ht="33" customHeight="1" x14ac:dyDescent="0.25">
      <c r="A63" s="239" t="s">
        <v>3</v>
      </c>
      <c r="B63" s="273" t="s">
        <v>4</v>
      </c>
      <c r="C63" s="276" t="s">
        <v>5</v>
      </c>
      <c r="D63" s="277"/>
      <c r="E63" s="277"/>
      <c r="F63" s="278"/>
      <c r="G63" s="276" t="s">
        <v>6</v>
      </c>
      <c r="H63" s="277"/>
      <c r="I63" s="277"/>
      <c r="J63" s="278"/>
      <c r="K63" s="291" t="s">
        <v>7</v>
      </c>
      <c r="L63" s="292"/>
    </row>
    <row r="64" spans="1:12" x14ac:dyDescent="0.25">
      <c r="A64" s="239"/>
      <c r="B64" s="274"/>
      <c r="C64" s="252" t="s">
        <v>8</v>
      </c>
      <c r="D64" s="252"/>
      <c r="E64" s="252" t="s">
        <v>9</v>
      </c>
      <c r="F64" s="252"/>
      <c r="G64" s="253" t="s">
        <v>10</v>
      </c>
      <c r="H64" s="254"/>
      <c r="I64" s="253" t="s">
        <v>9</v>
      </c>
      <c r="J64" s="254"/>
      <c r="K64" s="293"/>
      <c r="L64" s="294"/>
    </row>
    <row r="65" spans="1:12" ht="18" customHeight="1" thickBot="1" x14ac:dyDescent="0.3">
      <c r="A65" s="240"/>
      <c r="B65" s="274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 x14ac:dyDescent="0.25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f>[1]Апрель!H70+D66</f>
        <v>0</v>
      </c>
      <c r="I66" s="150">
        <f>[1]Апрель!I70+E66</f>
        <v>0</v>
      </c>
      <c r="J66" s="151">
        <f>[1]Апрель!J70+F66</f>
        <v>0</v>
      </c>
      <c r="K66" s="148">
        <f>[1]Апрель!K70</f>
        <v>0</v>
      </c>
      <c r="L66" s="149">
        <f>[1]Апрель!L70</f>
        <v>0</v>
      </c>
    </row>
    <row r="67" spans="1:12" x14ac:dyDescent="0.25">
      <c r="A67" s="81" t="s">
        <v>38</v>
      </c>
      <c r="B67" s="77" t="s">
        <v>16</v>
      </c>
      <c r="C67" s="130">
        <f>SUM(C68:C73)</f>
        <v>4</v>
      </c>
      <c r="D67" s="226">
        <f>SUM(D68:D73)</f>
        <v>1.6579999999999999</v>
      </c>
      <c r="E67" s="130">
        <f>SUM(E68:E73)</f>
        <v>5</v>
      </c>
      <c r="F67" s="226">
        <f>SUM(F68:F73)</f>
        <v>2.0579999999999998</v>
      </c>
      <c r="G67" s="130">
        <f t="shared" ref="G67:L67" si="10">SUM(G68:G73)</f>
        <v>11</v>
      </c>
      <c r="H67" s="228">
        <f t="shared" si="10"/>
        <v>11.181000000000001</v>
      </c>
      <c r="I67" s="164">
        <f t="shared" si="10"/>
        <v>12</v>
      </c>
      <c r="J67" s="228">
        <f t="shared" si="10"/>
        <v>11.873000000000001</v>
      </c>
      <c r="K67" s="130">
        <f t="shared" si="10"/>
        <v>17</v>
      </c>
      <c r="L67" s="226">
        <f t="shared" si="10"/>
        <v>31.464000000000002</v>
      </c>
    </row>
    <row r="68" spans="1:12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f>[1]Апрель!H72+D68</f>
        <v>0</v>
      </c>
      <c r="I68" s="130">
        <f>[1]Апрель!I72+E68</f>
        <v>0</v>
      </c>
      <c r="J68" s="131">
        <f>[1]Апрель!J72+F68</f>
        <v>0</v>
      </c>
      <c r="K68" s="141">
        <f>[1]Апрель!K72</f>
        <v>0</v>
      </c>
      <c r="L68" s="132">
        <f>[1]Апрель!L72</f>
        <v>0</v>
      </c>
    </row>
    <row r="69" spans="1:12" x14ac:dyDescent="0.25">
      <c r="A69" s="81" t="s">
        <v>40</v>
      </c>
      <c r="B69" s="77" t="s">
        <v>16</v>
      </c>
      <c r="C69" s="126">
        <v>3</v>
      </c>
      <c r="D69" s="229">
        <v>1.528</v>
      </c>
      <c r="E69" s="128">
        <v>4</v>
      </c>
      <c r="F69" s="230">
        <v>1.9279999999999999</v>
      </c>
      <c r="G69" s="130">
        <v>8</v>
      </c>
      <c r="H69" s="231">
        <v>9.0809999999999995</v>
      </c>
      <c r="I69" s="130">
        <v>9</v>
      </c>
      <c r="J69" s="228">
        <v>9.7729999999999997</v>
      </c>
      <c r="K69" s="141">
        <v>8</v>
      </c>
      <c r="L69" s="226">
        <v>28.254000000000001</v>
      </c>
    </row>
    <row r="70" spans="1:12" x14ac:dyDescent="0.25">
      <c r="A70" s="81" t="s">
        <v>41</v>
      </c>
      <c r="B70" s="77" t="s">
        <v>16</v>
      </c>
      <c r="C70" s="126">
        <v>0</v>
      </c>
      <c r="D70" s="127">
        <v>0</v>
      </c>
      <c r="E70" s="128">
        <v>0</v>
      </c>
      <c r="F70" s="129">
        <v>0</v>
      </c>
      <c r="G70" s="130">
        <v>2</v>
      </c>
      <c r="H70" s="163">
        <v>1.97</v>
      </c>
      <c r="I70" s="130">
        <v>2</v>
      </c>
      <c r="J70" s="131">
        <v>1.97</v>
      </c>
      <c r="K70" s="141">
        <v>2</v>
      </c>
      <c r="L70" s="132">
        <v>2.57</v>
      </c>
    </row>
    <row r="71" spans="1:12" x14ac:dyDescent="0.25">
      <c r="A71" s="81" t="s">
        <v>42</v>
      </c>
      <c r="B71" s="77" t="s">
        <v>16</v>
      </c>
      <c r="C71" s="126">
        <v>1</v>
      </c>
      <c r="D71" s="127">
        <v>0.13</v>
      </c>
      <c r="E71" s="128">
        <v>1</v>
      </c>
      <c r="F71" s="129">
        <v>0.13</v>
      </c>
      <c r="G71" s="130">
        <v>1</v>
      </c>
      <c r="H71" s="163">
        <f>[1]Апрель!H75+D71</f>
        <v>0.13</v>
      </c>
      <c r="I71" s="130">
        <v>1</v>
      </c>
      <c r="J71" s="131">
        <v>0.13</v>
      </c>
      <c r="K71" s="141">
        <v>2</v>
      </c>
      <c r="L71" s="132">
        <v>0.19</v>
      </c>
    </row>
    <row r="72" spans="1:12" x14ac:dyDescent="0.25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f>[1]Апрель!H76+D72</f>
        <v>0</v>
      </c>
      <c r="I72" s="130">
        <f>[1]Апрель!I76+E72</f>
        <v>0</v>
      </c>
      <c r="J72" s="131">
        <f>[1]Апрель!J76+F72</f>
        <v>0</v>
      </c>
      <c r="K72" s="141">
        <f>[1]Апрель!K76</f>
        <v>0</v>
      </c>
      <c r="L72" s="132">
        <f>[1]Апрель!L76</f>
        <v>0</v>
      </c>
    </row>
    <row r="73" spans="1:12" ht="15.75" thickBot="1" x14ac:dyDescent="0.3">
      <c r="A73" s="219" t="s">
        <v>44</v>
      </c>
      <c r="B73" s="202" t="s">
        <v>16</v>
      </c>
      <c r="C73" s="133">
        <v>0</v>
      </c>
      <c r="D73" s="134">
        <v>0</v>
      </c>
      <c r="E73" s="135">
        <v>0</v>
      </c>
      <c r="F73" s="136">
        <v>0</v>
      </c>
      <c r="G73" s="166">
        <v>0</v>
      </c>
      <c r="H73" s="167">
        <f>[1]Апрель!H77+D73</f>
        <v>0</v>
      </c>
      <c r="I73" s="166">
        <f>[1]Апрель!I77+E73</f>
        <v>0</v>
      </c>
      <c r="J73" s="168">
        <f>[1]Апрель!J77+F73</f>
        <v>0</v>
      </c>
      <c r="K73" s="156">
        <v>5</v>
      </c>
      <c r="L73" s="157">
        <v>0.45</v>
      </c>
    </row>
    <row r="74" spans="1:12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f t="shared" ref="G74:L74" si="11">SUM(G75:G79)</f>
        <v>0</v>
      </c>
      <c r="H74" s="182">
        <f t="shared" si="11"/>
        <v>0</v>
      </c>
      <c r="I74" s="180">
        <f t="shared" si="11"/>
        <v>0</v>
      </c>
      <c r="J74" s="182">
        <f t="shared" si="11"/>
        <v>0</v>
      </c>
      <c r="K74" s="180">
        <f t="shared" si="11"/>
        <v>0</v>
      </c>
      <c r="L74" s="182">
        <f t="shared" si="11"/>
        <v>0</v>
      </c>
    </row>
    <row r="75" spans="1:12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f>[1]Апрель!H79+D75</f>
        <v>0</v>
      </c>
      <c r="I75" s="130">
        <f>[1]Апрель!I79+E75</f>
        <v>0</v>
      </c>
      <c r="J75" s="131">
        <f>[1]Апрель!J79+F75</f>
        <v>0</v>
      </c>
      <c r="K75" s="206">
        <f>[1]Апрель!K79</f>
        <v>0</v>
      </c>
      <c r="L75" s="207">
        <f>[1]Апрель!L79</f>
        <v>0</v>
      </c>
    </row>
    <row r="76" spans="1:12" x14ac:dyDescent="0.25">
      <c r="A76" s="21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f>[1]Апрель!H80+D76</f>
        <v>0</v>
      </c>
      <c r="I76" s="130">
        <f>[1]Апрель!I80+E76</f>
        <v>0</v>
      </c>
      <c r="J76" s="131">
        <f>[1]Апрель!J80+F76</f>
        <v>0</v>
      </c>
      <c r="K76" s="146">
        <f>[1]Апрель!K80</f>
        <v>0</v>
      </c>
      <c r="L76" s="147">
        <f>[1]Апрель!L80</f>
        <v>0</v>
      </c>
    </row>
    <row r="77" spans="1:12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f>[1]Апрель!H81+D77</f>
        <v>0</v>
      </c>
      <c r="I77" s="130">
        <f>[1]Апрель!I81+E77</f>
        <v>0</v>
      </c>
      <c r="J77" s="131">
        <f>[1]Апрель!J81+F77</f>
        <v>0</v>
      </c>
      <c r="K77" s="146">
        <f>[1]Апрель!K81</f>
        <v>0</v>
      </c>
      <c r="L77" s="147">
        <f>[1]Апрель!L81</f>
        <v>0</v>
      </c>
    </row>
    <row r="78" spans="1:12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f>[1]Апрель!H82+D78</f>
        <v>0</v>
      </c>
      <c r="I78" s="130">
        <f>[1]Апрель!I82+E78</f>
        <v>0</v>
      </c>
      <c r="J78" s="131">
        <f>[1]Апрель!J82+F78</f>
        <v>0</v>
      </c>
      <c r="K78" s="146">
        <f>[1]Апрель!K82</f>
        <v>0</v>
      </c>
      <c r="L78" s="147">
        <f>[1]Апрель!L82</f>
        <v>0</v>
      </c>
    </row>
    <row r="79" spans="1:12" ht="15.75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f>[1]Апрель!H83+D79</f>
        <v>0</v>
      </c>
      <c r="I79" s="166">
        <f>[1]Апрель!I83+E79</f>
        <v>0</v>
      </c>
      <c r="J79" s="168">
        <f>[1]Апрель!J83+F79</f>
        <v>0</v>
      </c>
      <c r="K79" s="146">
        <f>[1]Апрель!K83</f>
        <v>0</v>
      </c>
      <c r="L79" s="147">
        <f>[1]Апрель!L83</f>
        <v>0</v>
      </c>
    </row>
    <row r="80" spans="1:12" ht="15.75" thickBot="1" x14ac:dyDescent="0.3">
      <c r="A80" s="99" t="s">
        <v>49</v>
      </c>
      <c r="B80" s="100" t="s">
        <v>16</v>
      </c>
      <c r="C80" s="187"/>
      <c r="D80" s="188"/>
      <c r="E80" s="189"/>
      <c r="F80" s="190"/>
      <c r="G80" s="174">
        <v>0</v>
      </c>
      <c r="H80" s="191">
        <f>[1]Апрель!H84+D80</f>
        <v>1</v>
      </c>
      <c r="I80" s="174">
        <f>[1]Апрель!I84+E80</f>
        <v>96</v>
      </c>
      <c r="J80" s="175">
        <f>[1]Апрель!J84+F80</f>
        <v>1</v>
      </c>
      <c r="K80" s="192">
        <f>[1]Апрель!K84</f>
        <v>96</v>
      </c>
      <c r="L80" s="193">
        <f>[1]Апрель!L84</f>
        <v>1</v>
      </c>
    </row>
    <row r="81" spans="1:12" ht="15.75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f>[1]Апрель!H85+D81</f>
        <v>0</v>
      </c>
      <c r="I81" s="206">
        <f>[1]Апрель!I85+E81</f>
        <v>0</v>
      </c>
      <c r="J81" s="210">
        <f>[1]Апрель!J85+F81</f>
        <v>0</v>
      </c>
      <c r="K81" s="211">
        <f>[1]Апрель!K85</f>
        <v>0</v>
      </c>
      <c r="L81" s="207">
        <f>[1]Апрель!L85</f>
        <v>0</v>
      </c>
    </row>
    <row r="82" spans="1:12" ht="60.75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f>[1]Апрель!H86+D82</f>
        <v>0</v>
      </c>
      <c r="I82" s="174">
        <f>[1]Апрель!I86+E82</f>
        <v>0</v>
      </c>
      <c r="J82" s="175">
        <f>[1]Апрель!J86+F82</f>
        <v>0</v>
      </c>
      <c r="K82" s="192">
        <f>[1]Апрель!K86</f>
        <v>0</v>
      </c>
      <c r="L82" s="193">
        <f>[1]Апрель!L86</f>
        <v>0</v>
      </c>
    </row>
    <row r="83" spans="1:12" x14ac:dyDescent="0.25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 x14ac:dyDescent="0.25">
      <c r="A84" s="267" t="s">
        <v>52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9"/>
    </row>
    <row r="85" spans="1:12" ht="30" customHeight="1" x14ac:dyDescent="0.25">
      <c r="A85" s="288" t="s">
        <v>70</v>
      </c>
      <c r="B85" s="289"/>
      <c r="C85" s="289"/>
      <c r="D85" s="289"/>
      <c r="E85" s="289"/>
      <c r="F85" s="289"/>
      <c r="G85" s="289"/>
      <c r="H85" s="289"/>
      <c r="I85" s="289"/>
      <c r="J85" s="289"/>
      <c r="K85" s="289"/>
      <c r="L85" s="290"/>
    </row>
    <row r="86" spans="1:12" ht="26.25" customHeight="1" x14ac:dyDescent="0.25">
      <c r="A86" s="288" t="s">
        <v>72</v>
      </c>
      <c r="B86" s="289"/>
      <c r="C86" s="289"/>
      <c r="D86" s="289"/>
      <c r="E86" s="289"/>
      <c r="F86" s="289"/>
      <c r="G86" s="289"/>
      <c r="H86" s="289"/>
      <c r="I86" s="289"/>
      <c r="J86" s="289"/>
      <c r="K86" s="289"/>
      <c r="L86" s="290"/>
    </row>
    <row r="87" spans="1:12" ht="15.75" customHeight="1" x14ac:dyDescent="0.25">
      <c r="A87" s="288" t="s">
        <v>71</v>
      </c>
      <c r="B87" s="289"/>
      <c r="C87" s="289"/>
      <c r="D87" s="289"/>
      <c r="E87" s="289"/>
      <c r="F87" s="289"/>
      <c r="G87" s="289"/>
      <c r="H87" s="289"/>
      <c r="I87" s="289"/>
      <c r="J87" s="289"/>
      <c r="K87" s="289"/>
      <c r="L87" s="290"/>
    </row>
    <row r="88" spans="1:12" ht="17.25" customHeight="1" x14ac:dyDescent="0.25">
      <c r="A88" s="295" t="s">
        <v>73</v>
      </c>
      <c r="B88" s="295"/>
      <c r="C88" s="295"/>
      <c r="D88" s="295"/>
      <c r="E88" s="295"/>
      <c r="F88" s="295"/>
      <c r="G88" s="295"/>
      <c r="H88" s="295"/>
      <c r="I88" s="295"/>
      <c r="J88" s="295"/>
      <c r="K88" s="295"/>
      <c r="L88" s="295"/>
    </row>
    <row r="89" spans="1:12" ht="15" customHeight="1" x14ac:dyDescent="0.25">
      <c r="A89" s="295" t="s">
        <v>74</v>
      </c>
      <c r="B89" s="295"/>
      <c r="C89" s="295"/>
      <c r="D89" s="295"/>
      <c r="E89" s="295"/>
      <c r="F89" s="295"/>
      <c r="G89" s="295"/>
      <c r="H89" s="295"/>
      <c r="I89" s="295"/>
      <c r="J89" s="295"/>
      <c r="K89" s="295"/>
      <c r="L89" s="295"/>
    </row>
    <row r="90" spans="1:12" ht="9.75" customHeight="1" x14ac:dyDescent="0.25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 x14ac:dyDescent="0.25"/>
    <row r="92" spans="1:12" ht="18.75" x14ac:dyDescent="0.3">
      <c r="A92" s="281" t="s">
        <v>59</v>
      </c>
      <c r="B92" s="281"/>
      <c r="C92" s="281"/>
      <c r="D92" s="281"/>
      <c r="E92" s="281"/>
      <c r="F92" s="281"/>
      <c r="G92" s="281"/>
      <c r="H92" s="281"/>
      <c r="I92" s="281"/>
      <c r="J92" s="281"/>
      <c r="K92" s="281"/>
      <c r="L92" s="281"/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62:L62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60:L60"/>
    <mergeCell ref="A61:L61"/>
    <mergeCell ref="A84:L84"/>
    <mergeCell ref="A92:L92"/>
    <mergeCell ref="A85:L85"/>
    <mergeCell ref="A86:L86"/>
    <mergeCell ref="A63:A65"/>
    <mergeCell ref="B63:B65"/>
    <mergeCell ref="C63:F63"/>
    <mergeCell ref="G63:J63"/>
    <mergeCell ref="K63:L64"/>
    <mergeCell ref="C64:D64"/>
    <mergeCell ref="E64:F64"/>
    <mergeCell ref="G64:H64"/>
    <mergeCell ref="I64:J64"/>
    <mergeCell ref="A87:L87"/>
    <mergeCell ref="A88:L88"/>
    <mergeCell ref="A89:L8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topLeftCell="A79" workbookViewId="0">
      <selection activeCell="A97" sqref="A97"/>
    </sheetView>
  </sheetViews>
  <sheetFormatPr defaultRowHeight="15" x14ac:dyDescent="0.2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 x14ac:dyDescent="0.25">
      <c r="A1" s="1"/>
      <c r="B1" s="1"/>
      <c r="C1" s="62"/>
      <c r="D1" s="1"/>
      <c r="E1" s="1"/>
      <c r="F1" s="1"/>
      <c r="G1" s="1"/>
      <c r="H1" s="297"/>
      <c r="I1" s="297"/>
      <c r="J1" s="297"/>
      <c r="K1" s="297"/>
      <c r="L1" s="297"/>
    </row>
    <row r="2" spans="1:12" ht="18.75" x14ac:dyDescent="0.2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8.75" x14ac:dyDescent="0.2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9.5" thickBot="1" x14ac:dyDescent="0.3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 x14ac:dyDescent="0.3">
      <c r="A5" s="235" t="s">
        <v>77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7"/>
    </row>
    <row r="6" spans="1:12" ht="29.25" customHeight="1" x14ac:dyDescent="0.25">
      <c r="A6" s="238" t="s">
        <v>3</v>
      </c>
      <c r="B6" s="274" t="s">
        <v>4</v>
      </c>
      <c r="C6" s="282" t="s">
        <v>5</v>
      </c>
      <c r="D6" s="282"/>
      <c r="E6" s="282"/>
      <c r="F6" s="282"/>
      <c r="G6" s="283" t="s">
        <v>6</v>
      </c>
      <c r="H6" s="284"/>
      <c r="I6" s="284"/>
      <c r="J6" s="285"/>
      <c r="K6" s="298" t="s">
        <v>7</v>
      </c>
      <c r="L6" s="299"/>
    </row>
    <row r="7" spans="1:12" ht="21" customHeight="1" x14ac:dyDescent="0.25">
      <c r="A7" s="239"/>
      <c r="B7" s="274"/>
      <c r="C7" s="252" t="s">
        <v>8</v>
      </c>
      <c r="D7" s="252"/>
      <c r="E7" s="252" t="s">
        <v>9</v>
      </c>
      <c r="F7" s="252"/>
      <c r="G7" s="253" t="s">
        <v>10</v>
      </c>
      <c r="H7" s="254"/>
      <c r="I7" s="253" t="s">
        <v>9</v>
      </c>
      <c r="J7" s="254"/>
      <c r="K7" s="293"/>
      <c r="L7" s="294"/>
    </row>
    <row r="8" spans="1:12" ht="15.75" thickBot="1" x14ac:dyDescent="0.3">
      <c r="A8" s="240"/>
      <c r="B8" s="27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 x14ac:dyDescent="0.25">
      <c r="A9" s="255" t="s">
        <v>14</v>
      </c>
      <c r="B9" s="11" t="s">
        <v>15</v>
      </c>
      <c r="C9" s="120">
        <v>2</v>
      </c>
      <c r="D9" s="121">
        <v>24</v>
      </c>
      <c r="E9" s="120">
        <v>2</v>
      </c>
      <c r="F9" s="121">
        <v>24</v>
      </c>
      <c r="G9" s="122">
        <v>6</v>
      </c>
      <c r="H9" s="123">
        <v>70</v>
      </c>
      <c r="I9" s="124">
        <v>6</v>
      </c>
      <c r="J9" s="125">
        <v>70</v>
      </c>
      <c r="K9" s="120">
        <v>10</v>
      </c>
      <c r="L9" s="121">
        <v>110</v>
      </c>
    </row>
    <row r="10" spans="1:12" ht="17.25" customHeight="1" x14ac:dyDescent="0.25">
      <c r="A10" s="256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56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57"/>
      <c r="B12" s="20" t="s">
        <v>18</v>
      </c>
      <c r="C12" s="133">
        <v>2</v>
      </c>
      <c r="D12" s="134">
        <v>24</v>
      </c>
      <c r="E12" s="135">
        <v>2</v>
      </c>
      <c r="F12" s="136">
        <v>24</v>
      </c>
      <c r="G12" s="130">
        <v>6</v>
      </c>
      <c r="H12" s="131">
        <v>70</v>
      </c>
      <c r="I12" s="130">
        <v>6</v>
      </c>
      <c r="J12" s="131">
        <v>70</v>
      </c>
      <c r="K12" s="130">
        <v>9</v>
      </c>
      <c r="L12" s="132">
        <v>108.5</v>
      </c>
    </row>
    <row r="13" spans="1:12" ht="33" customHeight="1" x14ac:dyDescent="0.25">
      <c r="A13" s="258" t="s">
        <v>19</v>
      </c>
      <c r="B13" s="11" t="s">
        <v>20</v>
      </c>
      <c r="C13" s="120">
        <v>1</v>
      </c>
      <c r="D13" s="121">
        <v>160</v>
      </c>
      <c r="E13" s="120">
        <v>1</v>
      </c>
      <c r="F13" s="121">
        <v>160</v>
      </c>
      <c r="G13" s="120">
        <v>12</v>
      </c>
      <c r="H13" s="121">
        <v>760</v>
      </c>
      <c r="I13" s="137">
        <v>12</v>
      </c>
      <c r="J13" s="125">
        <v>760</v>
      </c>
      <c r="K13" s="120">
        <v>20</v>
      </c>
      <c r="L13" s="121">
        <v>1240</v>
      </c>
    </row>
    <row r="14" spans="1:12" ht="18.75" customHeight="1" x14ac:dyDescent="0.25">
      <c r="A14" s="259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59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59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9</v>
      </c>
      <c r="H16" s="131">
        <v>620</v>
      </c>
      <c r="I16" s="130">
        <v>9</v>
      </c>
      <c r="J16" s="131">
        <v>620</v>
      </c>
      <c r="K16" s="146">
        <v>17</v>
      </c>
      <c r="L16" s="147">
        <v>1100</v>
      </c>
    </row>
    <row r="17" spans="1:12" ht="24.75" customHeight="1" x14ac:dyDescent="0.25">
      <c r="A17" s="260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 x14ac:dyDescent="0.25">
      <c r="A18" s="261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61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61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 x14ac:dyDescent="0.25">
      <c r="A21" s="262" t="s">
        <v>23</v>
      </c>
      <c r="B21" s="11" t="s">
        <v>24</v>
      </c>
      <c r="C21" s="148">
        <v>2</v>
      </c>
      <c r="D21" s="149">
        <v>24</v>
      </c>
      <c r="E21" s="148">
        <v>2</v>
      </c>
      <c r="F21" s="149">
        <v>24</v>
      </c>
      <c r="G21" s="150">
        <v>6</v>
      </c>
      <c r="H21" s="151">
        <v>70</v>
      </c>
      <c r="I21" s="152">
        <v>6</v>
      </c>
      <c r="J21" s="153">
        <v>70</v>
      </c>
      <c r="K21" s="148">
        <v>10</v>
      </c>
      <c r="L21" s="149">
        <v>110</v>
      </c>
    </row>
    <row r="22" spans="1:12" ht="16.5" customHeight="1" x14ac:dyDescent="0.25">
      <c r="A22" s="263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63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64"/>
      <c r="B24" s="20" t="s">
        <v>18</v>
      </c>
      <c r="C24" s="133">
        <v>2</v>
      </c>
      <c r="D24" s="134">
        <v>24</v>
      </c>
      <c r="E24" s="135">
        <v>2</v>
      </c>
      <c r="F24" s="136">
        <v>24</v>
      </c>
      <c r="G24" s="154">
        <v>6</v>
      </c>
      <c r="H24" s="155">
        <v>70</v>
      </c>
      <c r="I24" s="154">
        <v>6</v>
      </c>
      <c r="J24" s="155">
        <v>70</v>
      </c>
      <c r="K24" s="156">
        <v>9</v>
      </c>
      <c r="L24" s="157">
        <v>108.5</v>
      </c>
    </row>
    <row r="25" spans="1:12" ht="24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1</v>
      </c>
      <c r="H26" s="162">
        <v>1</v>
      </c>
      <c r="I26" s="150">
        <v>1</v>
      </c>
      <c r="J26" s="162">
        <v>1</v>
      </c>
      <c r="K26" s="150">
        <v>3</v>
      </c>
      <c r="L26" s="151">
        <v>51</v>
      </c>
    </row>
    <row r="27" spans="1:12" ht="22.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 x14ac:dyDescent="0.25">
      <c r="A28" s="23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21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 x14ac:dyDescent="0.3">
      <c r="A33" s="265" t="s">
        <v>76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96"/>
    </row>
    <row r="34" spans="1:12" ht="33" customHeight="1" x14ac:dyDescent="0.25">
      <c r="A34" s="255" t="s">
        <v>14</v>
      </c>
      <c r="B34" s="11" t="s">
        <v>15</v>
      </c>
      <c r="C34" s="120">
        <v>2</v>
      </c>
      <c r="D34" s="121">
        <v>24</v>
      </c>
      <c r="E34" s="120">
        <v>2</v>
      </c>
      <c r="F34" s="121">
        <v>24</v>
      </c>
      <c r="G34" s="122">
        <v>6</v>
      </c>
      <c r="H34" s="123">
        <v>70</v>
      </c>
      <c r="I34" s="124">
        <v>6</v>
      </c>
      <c r="J34" s="125">
        <v>70</v>
      </c>
      <c r="K34" s="120">
        <v>10</v>
      </c>
      <c r="L34" s="121">
        <v>110</v>
      </c>
    </row>
    <row r="35" spans="1:12" ht="17.25" customHeight="1" x14ac:dyDescent="0.25">
      <c r="A35" s="256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 x14ac:dyDescent="0.25">
      <c r="A36" s="256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 x14ac:dyDescent="0.3">
      <c r="A37" s="257"/>
      <c r="B37" s="20" t="s">
        <v>18</v>
      </c>
      <c r="C37" s="133">
        <v>2</v>
      </c>
      <c r="D37" s="134">
        <v>24</v>
      </c>
      <c r="E37" s="135">
        <v>2</v>
      </c>
      <c r="F37" s="136">
        <v>24</v>
      </c>
      <c r="G37" s="130">
        <v>6</v>
      </c>
      <c r="H37" s="131">
        <v>70</v>
      </c>
      <c r="I37" s="130">
        <v>6</v>
      </c>
      <c r="J37" s="131">
        <v>70</v>
      </c>
      <c r="K37" s="130">
        <v>9</v>
      </c>
      <c r="L37" s="132">
        <v>108.5</v>
      </c>
    </row>
    <row r="38" spans="1:12" ht="30" customHeight="1" x14ac:dyDescent="0.25">
      <c r="A38" s="258" t="s">
        <v>19</v>
      </c>
      <c r="B38" s="11" t="s">
        <v>20</v>
      </c>
      <c r="C38" s="120">
        <v>1</v>
      </c>
      <c r="D38" s="121">
        <v>160</v>
      </c>
      <c r="E38" s="120">
        <v>1</v>
      </c>
      <c r="F38" s="121">
        <v>160</v>
      </c>
      <c r="G38" s="120">
        <v>12</v>
      </c>
      <c r="H38" s="121">
        <v>760</v>
      </c>
      <c r="I38" s="137">
        <v>12</v>
      </c>
      <c r="J38" s="125">
        <v>760</v>
      </c>
      <c r="K38" s="120">
        <v>20</v>
      </c>
      <c r="L38" s="121">
        <v>1240</v>
      </c>
    </row>
    <row r="39" spans="1:12" ht="16.5" customHeight="1" x14ac:dyDescent="0.25">
      <c r="A39" s="259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 x14ac:dyDescent="0.25">
      <c r="A40" s="259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59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9</v>
      </c>
      <c r="H41" s="131">
        <v>620</v>
      </c>
      <c r="I41" s="130">
        <v>9</v>
      </c>
      <c r="J41" s="131">
        <v>620</v>
      </c>
      <c r="K41" s="146">
        <v>17</v>
      </c>
      <c r="L41" s="147">
        <v>1100</v>
      </c>
    </row>
    <row r="42" spans="1:12" ht="18.75" customHeight="1" x14ac:dyDescent="0.25">
      <c r="A42" s="260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 x14ac:dyDescent="0.25">
      <c r="A43" s="261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61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61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 x14ac:dyDescent="0.25">
      <c r="A46" s="262" t="s">
        <v>23</v>
      </c>
      <c r="B46" s="11" t="s">
        <v>24</v>
      </c>
      <c r="C46" s="148">
        <v>2</v>
      </c>
      <c r="D46" s="149">
        <v>24</v>
      </c>
      <c r="E46" s="148">
        <v>2</v>
      </c>
      <c r="F46" s="149">
        <v>24</v>
      </c>
      <c r="G46" s="150">
        <v>6</v>
      </c>
      <c r="H46" s="151">
        <v>70</v>
      </c>
      <c r="I46" s="152">
        <v>6</v>
      </c>
      <c r="J46" s="153">
        <v>70</v>
      </c>
      <c r="K46" s="148">
        <v>10</v>
      </c>
      <c r="L46" s="149">
        <v>110</v>
      </c>
    </row>
    <row r="47" spans="1:12" ht="16.5" customHeight="1" x14ac:dyDescent="0.25">
      <c r="A47" s="263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63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64"/>
      <c r="B49" s="223" t="s">
        <v>18</v>
      </c>
      <c r="C49" s="135">
        <v>2</v>
      </c>
      <c r="D49" s="134">
        <v>24</v>
      </c>
      <c r="E49" s="135">
        <v>2</v>
      </c>
      <c r="F49" s="136">
        <v>24</v>
      </c>
      <c r="G49" s="154">
        <v>6</v>
      </c>
      <c r="H49" s="155">
        <v>70</v>
      </c>
      <c r="I49" s="154">
        <v>6</v>
      </c>
      <c r="J49" s="155">
        <v>70</v>
      </c>
      <c r="K49" s="156">
        <v>9</v>
      </c>
      <c r="L49" s="157">
        <v>108.5</v>
      </c>
    </row>
    <row r="50" spans="1:12" ht="26.25" customHeight="1" thickBot="1" x14ac:dyDescent="0.3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 x14ac:dyDescent="0.25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1</v>
      </c>
      <c r="H51" s="162">
        <v>1</v>
      </c>
      <c r="I51" s="150">
        <v>1</v>
      </c>
      <c r="J51" s="162">
        <v>1</v>
      </c>
      <c r="K51" s="150">
        <v>3</v>
      </c>
      <c r="L51" s="151">
        <v>51</v>
      </c>
    </row>
    <row r="52" spans="1:12" ht="19.5" customHeight="1" x14ac:dyDescent="0.25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 x14ac:dyDescent="0.25">
      <c r="A53" s="23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v>0</v>
      </c>
      <c r="I53" s="130">
        <v>0</v>
      </c>
      <c r="J53" s="131">
        <v>0</v>
      </c>
      <c r="K53" s="165">
        <v>2</v>
      </c>
      <c r="L53" s="132">
        <v>50</v>
      </c>
    </row>
    <row r="54" spans="1:12" ht="19.5" customHeight="1" x14ac:dyDescent="0.25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 x14ac:dyDescent="0.25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 x14ac:dyDescent="0.3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 x14ac:dyDescent="0.3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 x14ac:dyDescent="0.25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 x14ac:dyDescent="0.25">
      <c r="A60" s="234" t="s">
        <v>34</v>
      </c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</row>
    <row r="61" spans="1:12" ht="22.5" customHeight="1" thickBot="1" x14ac:dyDescent="0.3">
      <c r="A61" s="234" t="s">
        <v>35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</row>
    <row r="62" spans="1:12" ht="18.75" x14ac:dyDescent="0.25">
      <c r="A62" s="270" t="s">
        <v>75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2"/>
    </row>
    <row r="63" spans="1:12" ht="33" customHeight="1" x14ac:dyDescent="0.25">
      <c r="A63" s="239" t="s">
        <v>3</v>
      </c>
      <c r="B63" s="273" t="s">
        <v>4</v>
      </c>
      <c r="C63" s="276" t="s">
        <v>5</v>
      </c>
      <c r="D63" s="277"/>
      <c r="E63" s="277"/>
      <c r="F63" s="278"/>
      <c r="G63" s="276" t="s">
        <v>6</v>
      </c>
      <c r="H63" s="277"/>
      <c r="I63" s="277"/>
      <c r="J63" s="278"/>
      <c r="K63" s="291" t="s">
        <v>7</v>
      </c>
      <c r="L63" s="292"/>
    </row>
    <row r="64" spans="1:12" x14ac:dyDescent="0.25">
      <c r="A64" s="239"/>
      <c r="B64" s="274"/>
      <c r="C64" s="252" t="s">
        <v>8</v>
      </c>
      <c r="D64" s="252"/>
      <c r="E64" s="252" t="s">
        <v>9</v>
      </c>
      <c r="F64" s="252"/>
      <c r="G64" s="253" t="s">
        <v>10</v>
      </c>
      <c r="H64" s="254"/>
      <c r="I64" s="253" t="s">
        <v>9</v>
      </c>
      <c r="J64" s="254"/>
      <c r="K64" s="293"/>
      <c r="L64" s="294"/>
    </row>
    <row r="65" spans="1:12" ht="18" customHeight="1" thickBot="1" x14ac:dyDescent="0.3">
      <c r="A65" s="240"/>
      <c r="B65" s="274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 x14ac:dyDescent="0.25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x14ac:dyDescent="0.25">
      <c r="A67" s="81" t="s">
        <v>38</v>
      </c>
      <c r="B67" s="77" t="s">
        <v>16</v>
      </c>
      <c r="C67" s="130">
        <v>2</v>
      </c>
      <c r="D67" s="226">
        <v>3.6390000000000002</v>
      </c>
      <c r="E67" s="130">
        <v>2</v>
      </c>
      <c r="F67" s="226">
        <v>3.5480000000000005</v>
      </c>
      <c r="G67" s="130">
        <v>12</v>
      </c>
      <c r="H67" s="228">
        <v>14.822999999999999</v>
      </c>
      <c r="I67" s="164">
        <v>13</v>
      </c>
      <c r="J67" s="228">
        <v>15.420999999999999</v>
      </c>
      <c r="K67" s="130">
        <v>17</v>
      </c>
      <c r="L67" s="226">
        <v>31.464000000000002</v>
      </c>
    </row>
    <row r="68" spans="1:12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x14ac:dyDescent="0.25">
      <c r="A69" s="81" t="s">
        <v>40</v>
      </c>
      <c r="B69" s="77" t="s">
        <v>16</v>
      </c>
      <c r="C69" s="126">
        <v>1</v>
      </c>
      <c r="D69" s="229">
        <v>2.9790000000000001</v>
      </c>
      <c r="E69" s="128">
        <v>1</v>
      </c>
      <c r="F69" s="230">
        <v>2.8880000000000003</v>
      </c>
      <c r="G69" s="130">
        <v>8</v>
      </c>
      <c r="H69" s="231">
        <v>12.062999999999999</v>
      </c>
      <c r="I69" s="130">
        <v>9</v>
      </c>
      <c r="J69" s="228">
        <v>12.661</v>
      </c>
      <c r="K69" s="141">
        <v>8</v>
      </c>
      <c r="L69" s="226">
        <v>28.254000000000001</v>
      </c>
    </row>
    <row r="70" spans="1:12" x14ac:dyDescent="0.25">
      <c r="A70" s="81" t="s">
        <v>41</v>
      </c>
      <c r="B70" s="77" t="s">
        <v>16</v>
      </c>
      <c r="C70" s="126"/>
      <c r="D70" s="127">
        <v>0.6</v>
      </c>
      <c r="E70" s="128"/>
      <c r="F70" s="129">
        <v>0.6</v>
      </c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 x14ac:dyDescent="0.25">
      <c r="A71" s="81" t="s">
        <v>42</v>
      </c>
      <c r="B71" s="77" t="s">
        <v>16</v>
      </c>
      <c r="C71" s="126">
        <v>1</v>
      </c>
      <c r="D71" s="127">
        <v>0.06</v>
      </c>
      <c r="E71" s="128">
        <v>1</v>
      </c>
      <c r="F71" s="129">
        <v>0.06</v>
      </c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 x14ac:dyDescent="0.25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 x14ac:dyDescent="0.3">
      <c r="A73" s="219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5</v>
      </c>
      <c r="L73" s="157">
        <v>0.45</v>
      </c>
    </row>
    <row r="74" spans="1:12" x14ac:dyDescent="0.25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x14ac:dyDescent="0.25">
      <c r="A76" s="23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 x14ac:dyDescent="0.3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 x14ac:dyDescent="0.3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 x14ac:dyDescent="0.3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 x14ac:dyDescent="0.25">
      <c r="A84" s="267" t="s">
        <v>52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9"/>
    </row>
    <row r="85" spans="1:12" ht="11.25" hidden="1" customHeight="1" x14ac:dyDescent="0.25">
      <c r="A85" s="288"/>
      <c r="B85" s="289"/>
      <c r="C85" s="289"/>
      <c r="D85" s="289"/>
      <c r="E85" s="289"/>
      <c r="F85" s="289"/>
      <c r="G85" s="289"/>
      <c r="H85" s="289"/>
      <c r="I85" s="289"/>
      <c r="J85" s="289"/>
      <c r="K85" s="289"/>
      <c r="L85" s="290"/>
    </row>
    <row r="86" spans="1:12" ht="13.5" hidden="1" customHeight="1" x14ac:dyDescent="0.25">
      <c r="A86" s="288"/>
      <c r="B86" s="289"/>
      <c r="C86" s="289"/>
      <c r="D86" s="289"/>
      <c r="E86" s="289"/>
      <c r="F86" s="289"/>
      <c r="G86" s="289"/>
      <c r="H86" s="289"/>
      <c r="I86" s="289"/>
      <c r="J86" s="289"/>
      <c r="K86" s="289"/>
      <c r="L86" s="290"/>
    </row>
    <row r="87" spans="1:12" ht="15.75" hidden="1" customHeight="1" x14ac:dyDescent="0.25">
      <c r="A87" s="288"/>
      <c r="B87" s="289"/>
      <c r="C87" s="289"/>
      <c r="D87" s="289"/>
      <c r="E87" s="289"/>
      <c r="F87" s="289"/>
      <c r="G87" s="289"/>
      <c r="H87" s="289"/>
      <c r="I87" s="289"/>
      <c r="J87" s="289"/>
      <c r="K87" s="289"/>
      <c r="L87" s="290"/>
    </row>
    <row r="88" spans="1:12" ht="17.25" hidden="1" customHeight="1" x14ac:dyDescent="0.25">
      <c r="A88" s="295"/>
      <c r="B88" s="295"/>
      <c r="C88" s="295"/>
      <c r="D88" s="295"/>
      <c r="E88" s="295"/>
      <c r="F88" s="295"/>
      <c r="G88" s="295"/>
      <c r="H88" s="295"/>
      <c r="I88" s="295"/>
      <c r="J88" s="295"/>
      <c r="K88" s="295"/>
      <c r="L88" s="295"/>
    </row>
    <row r="89" spans="1:12" ht="15" hidden="1" customHeight="1" x14ac:dyDescent="0.25">
      <c r="A89" s="295"/>
      <c r="B89" s="295"/>
      <c r="C89" s="295"/>
      <c r="D89" s="295"/>
      <c r="E89" s="295"/>
      <c r="F89" s="295"/>
      <c r="G89" s="295"/>
      <c r="H89" s="295"/>
      <c r="I89" s="295"/>
      <c r="J89" s="295"/>
      <c r="K89" s="295"/>
      <c r="L89" s="295"/>
    </row>
    <row r="90" spans="1:12" ht="9.75" customHeight="1" x14ac:dyDescent="0.25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 x14ac:dyDescent="0.25"/>
    <row r="92" spans="1:12" ht="18.75" x14ac:dyDescent="0.3">
      <c r="A92" s="281" t="s">
        <v>59</v>
      </c>
      <c r="B92" s="281"/>
      <c r="C92" s="281"/>
      <c r="D92" s="281"/>
      <c r="E92" s="281"/>
      <c r="F92" s="281"/>
      <c r="G92" s="281"/>
      <c r="H92" s="281"/>
      <c r="I92" s="281"/>
      <c r="J92" s="281"/>
      <c r="K92" s="281"/>
      <c r="L92" s="281"/>
    </row>
    <row r="96" spans="1:12" x14ac:dyDescent="0.25">
      <c r="A96" s="221" t="s">
        <v>78</v>
      </c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январь </vt:lpstr>
      <vt:lpstr>февраль </vt:lpstr>
      <vt:lpstr>март </vt:lpstr>
      <vt:lpstr>Апрель</vt:lpstr>
      <vt:lpstr>Май</vt:lpstr>
      <vt:lpstr>Июнь</vt:lpstr>
      <vt:lpstr>Июль 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2017-08-01T05:37:12Z</dcterms:modified>
</cp:coreProperties>
</file>